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4-2026\ATASKAITA\1-TS\"/>
    </mc:Choice>
  </mc:AlternateContent>
  <xr:revisionPtr revIDLastSave="0" documentId="8_{318ECE37-88B6-427F-89E5-B922B3E207AA}" xr6:coauthVersionLast="36" xr6:coauthVersionMax="36" xr10:uidLastSave="{00000000-0000-0000-0000-000000000000}"/>
  <bookViews>
    <workbookView xWindow="0" yWindow="0" windowWidth="28800" windowHeight="11625" tabRatio="633" activeTab="5" xr2:uid="{B446721C-7498-4D1C-97FF-35935E0B8A2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11" r:id="rId8"/>
    <sheet name="009" sheetId="9" r:id="rId9"/>
    <sheet name="Lėšų atmintinė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5" i="6" l="1"/>
  <c r="F165" i="6"/>
  <c r="D165" i="6"/>
  <c r="E130" i="6"/>
  <c r="F130" i="6"/>
  <c r="D130" i="6"/>
  <c r="E48" i="9"/>
  <c r="F48" i="9"/>
  <c r="D48" i="9"/>
  <c r="E161" i="9"/>
  <c r="F161" i="9"/>
  <c r="D161" i="9"/>
  <c r="E157" i="9"/>
  <c r="F157" i="9"/>
  <c r="D157" i="9"/>
  <c r="E153" i="9"/>
  <c r="F153" i="9"/>
  <c r="D153" i="9"/>
  <c r="E149" i="9"/>
  <c r="F149" i="9"/>
  <c r="D149" i="9"/>
  <c r="E145" i="9"/>
  <c r="F145" i="9"/>
  <c r="D145" i="9"/>
  <c r="E141" i="9"/>
  <c r="F141" i="9"/>
  <c r="D141" i="9"/>
  <c r="E137" i="9"/>
  <c r="F137" i="9"/>
  <c r="D137" i="9"/>
  <c r="E132" i="9"/>
  <c r="F132" i="9"/>
  <c r="D132" i="9"/>
  <c r="E128" i="9"/>
  <c r="F128" i="9"/>
  <c r="D128" i="9"/>
  <c r="E124" i="9"/>
  <c r="F124" i="9"/>
  <c r="D124" i="9"/>
  <c r="E120" i="9"/>
  <c r="F120" i="9"/>
  <c r="D120" i="9"/>
  <c r="E110" i="9"/>
  <c r="F110" i="9"/>
  <c r="D110" i="9"/>
  <c r="E106" i="9"/>
  <c r="F106" i="9"/>
  <c r="D106" i="9"/>
  <c r="E115" i="9"/>
  <c r="F115" i="9"/>
  <c r="D115" i="9"/>
  <c r="E102" i="9"/>
  <c r="F102" i="9"/>
  <c r="D102" i="9"/>
  <c r="E98" i="9"/>
  <c r="F98" i="9"/>
  <c r="D98" i="9"/>
  <c r="E94" i="9"/>
  <c r="F94" i="9"/>
  <c r="D94" i="9"/>
  <c r="E90" i="9"/>
  <c r="F90" i="9"/>
  <c r="D90" i="9"/>
  <c r="E86" i="9"/>
  <c r="F86" i="9"/>
  <c r="D86" i="9"/>
  <c r="E82" i="9"/>
  <c r="F82" i="9"/>
  <c r="D82" i="9"/>
  <c r="E78" i="9"/>
  <c r="F78" i="9"/>
  <c r="D78" i="9"/>
  <c r="E72" i="9"/>
  <c r="F72" i="9"/>
  <c r="D72" i="9"/>
  <c r="E68" i="9"/>
  <c r="F68" i="9"/>
  <c r="D68" i="9"/>
  <c r="E64" i="9"/>
  <c r="F64" i="9"/>
  <c r="D64" i="9"/>
  <c r="E60" i="9"/>
  <c r="F60" i="9"/>
  <c r="D60" i="9"/>
  <c r="E56" i="9"/>
  <c r="F56" i="9"/>
  <c r="D56" i="9"/>
  <c r="E52" i="9"/>
  <c r="F52" i="9"/>
  <c r="D52" i="9"/>
  <c r="E44" i="9"/>
  <c r="F44" i="9"/>
  <c r="D44" i="9"/>
  <c r="E40" i="9"/>
  <c r="F40" i="9"/>
  <c r="D40" i="9"/>
  <c r="E36" i="9"/>
  <c r="F36" i="9"/>
  <c r="D36" i="9"/>
  <c r="E32" i="9"/>
  <c r="F32" i="9"/>
  <c r="D32" i="9"/>
  <c r="E28" i="9"/>
  <c r="F28" i="9"/>
  <c r="D28" i="9"/>
  <c r="E24" i="9"/>
  <c r="F24" i="9"/>
  <c r="D24" i="9"/>
  <c r="E19" i="9"/>
  <c r="F19" i="9"/>
  <c r="D19" i="9"/>
  <c r="E15" i="9"/>
  <c r="F15" i="9"/>
  <c r="D15" i="9"/>
  <c r="E11" i="9"/>
  <c r="F11" i="9"/>
  <c r="D11" i="9"/>
  <c r="E7" i="9"/>
  <c r="F7" i="9"/>
  <c r="D7" i="9"/>
  <c r="E185" i="11"/>
  <c r="F185" i="11"/>
  <c r="D185" i="11"/>
  <c r="E180" i="11"/>
  <c r="F180" i="11"/>
  <c r="D180" i="11"/>
  <c r="E176" i="11"/>
  <c r="F176" i="11"/>
  <c r="D176" i="11"/>
  <c r="E172" i="11"/>
  <c r="F172" i="11"/>
  <c r="D172" i="11"/>
  <c r="E168" i="11"/>
  <c r="F168" i="11"/>
  <c r="D168" i="11"/>
  <c r="E164" i="11"/>
  <c r="F164" i="11"/>
  <c r="D164" i="11"/>
  <c r="E159" i="11"/>
  <c r="F159" i="11"/>
  <c r="D159" i="11"/>
  <c r="E154" i="11"/>
  <c r="F154" i="11"/>
  <c r="D154" i="11"/>
  <c r="E150" i="11"/>
  <c r="F150" i="11"/>
  <c r="D150" i="11"/>
  <c r="E146" i="11"/>
  <c r="F146" i="11"/>
  <c r="D146" i="11"/>
  <c r="E140" i="11"/>
  <c r="F140" i="11"/>
  <c r="D140" i="11"/>
  <c r="E136" i="11"/>
  <c r="F136" i="11"/>
  <c r="D136" i="11"/>
  <c r="E132" i="11"/>
  <c r="F132" i="11"/>
  <c r="D132" i="11"/>
  <c r="E127" i="11"/>
  <c r="F127" i="11"/>
  <c r="D127" i="11"/>
  <c r="E123" i="11"/>
  <c r="F123" i="11"/>
  <c r="D123" i="11"/>
  <c r="E117" i="11"/>
  <c r="F117" i="11"/>
  <c r="D117" i="11"/>
  <c r="E113" i="11"/>
  <c r="F113" i="11"/>
  <c r="D113" i="11"/>
  <c r="E109" i="11"/>
  <c r="F109" i="11"/>
  <c r="D109" i="11"/>
  <c r="E105" i="11"/>
  <c r="F105" i="11"/>
  <c r="D105" i="11"/>
  <c r="E101" i="11"/>
  <c r="F101" i="11"/>
  <c r="D101" i="11"/>
  <c r="E97" i="11"/>
  <c r="F97" i="11"/>
  <c r="D97" i="11"/>
  <c r="E92" i="11"/>
  <c r="F92" i="11"/>
  <c r="D92" i="11"/>
  <c r="E88" i="11"/>
  <c r="F88" i="11"/>
  <c r="D88" i="11"/>
  <c r="E77" i="11"/>
  <c r="F77" i="11"/>
  <c r="D77" i="11"/>
  <c r="E82" i="11"/>
  <c r="F82" i="11"/>
  <c r="D82" i="11"/>
  <c r="E72" i="11"/>
  <c r="F72" i="11"/>
  <c r="D72" i="11"/>
  <c r="E67" i="11"/>
  <c r="F67" i="11"/>
  <c r="D67" i="11"/>
  <c r="E63" i="11"/>
  <c r="F63" i="11"/>
  <c r="D63" i="11"/>
  <c r="E59" i="11"/>
  <c r="F59" i="11"/>
  <c r="D59" i="11"/>
  <c r="E54" i="11"/>
  <c r="F54" i="11"/>
  <c r="D54" i="11"/>
  <c r="E50" i="11"/>
  <c r="F50" i="11"/>
  <c r="D50" i="11"/>
  <c r="E45" i="11"/>
  <c r="F45" i="11"/>
  <c r="D45" i="11"/>
  <c r="E41" i="11"/>
  <c r="F41" i="11"/>
  <c r="D41" i="11"/>
  <c r="E36" i="11"/>
  <c r="F36" i="11"/>
  <c r="D36" i="11"/>
  <c r="E32" i="11"/>
  <c r="F32" i="11"/>
  <c r="D32" i="11"/>
  <c r="E27" i="11"/>
  <c r="F27" i="11"/>
  <c r="D27" i="11"/>
  <c r="E23" i="11"/>
  <c r="F23" i="11"/>
  <c r="D23" i="11"/>
  <c r="E19" i="11"/>
  <c r="F19" i="11"/>
  <c r="D19" i="11"/>
  <c r="E15" i="11"/>
  <c r="F15" i="11"/>
  <c r="D15" i="11"/>
  <c r="E11" i="11"/>
  <c r="F11" i="11"/>
  <c r="D11" i="11"/>
  <c r="E7" i="11"/>
  <c r="F7" i="11"/>
  <c r="D7" i="11"/>
  <c r="E244" i="6"/>
  <c r="F244" i="6"/>
  <c r="D244" i="6"/>
  <c r="E239" i="6"/>
  <c r="F239" i="6"/>
  <c r="D239" i="6"/>
  <c r="E234" i="6"/>
  <c r="F234" i="6"/>
  <c r="D234" i="6"/>
  <c r="E229" i="6"/>
  <c r="F229" i="6"/>
  <c r="D229" i="6"/>
  <c r="E224" i="6"/>
  <c r="F224" i="6"/>
  <c r="D224" i="6"/>
  <c r="E218" i="6"/>
  <c r="F218" i="6"/>
  <c r="D218" i="6"/>
  <c r="E214" i="6"/>
  <c r="F214" i="6"/>
  <c r="D214" i="6"/>
  <c r="E210" i="6"/>
  <c r="F210" i="6"/>
  <c r="D210" i="6"/>
  <c r="E206" i="6"/>
  <c r="F206" i="6"/>
  <c r="D206" i="6"/>
  <c r="E201" i="6"/>
  <c r="F201" i="6"/>
  <c r="D201" i="6"/>
  <c r="E197" i="6"/>
  <c r="F197" i="6"/>
  <c r="D197" i="6"/>
  <c r="E193" i="6"/>
  <c r="F193" i="6"/>
  <c r="D193" i="6"/>
  <c r="E188" i="6"/>
  <c r="F188" i="6"/>
  <c r="D188" i="6"/>
  <c r="E184" i="6"/>
  <c r="F184" i="6"/>
  <c r="D184" i="6"/>
  <c r="E178" i="6"/>
  <c r="F178" i="6"/>
  <c r="D178" i="6"/>
  <c r="E174" i="6"/>
  <c r="F174" i="6"/>
  <c r="D174" i="6"/>
  <c r="E170" i="6"/>
  <c r="F170" i="6"/>
  <c r="D170" i="6"/>
  <c r="E161" i="6"/>
  <c r="F161" i="6"/>
  <c r="D161" i="6"/>
  <c r="E153" i="6"/>
  <c r="F153" i="6"/>
  <c r="D153" i="6"/>
  <c r="E157" i="6"/>
  <c r="F157" i="6"/>
  <c r="D157" i="6"/>
  <c r="E149" i="6"/>
  <c r="F149" i="6"/>
  <c r="D149" i="6"/>
  <c r="E145" i="6"/>
  <c r="F145" i="6"/>
  <c r="D145" i="6"/>
  <c r="E141" i="6"/>
  <c r="F141" i="6"/>
  <c r="D141" i="6"/>
  <c r="E137" i="6"/>
  <c r="F137" i="6"/>
  <c r="D137" i="6"/>
  <c r="E125" i="6"/>
  <c r="F125" i="6"/>
  <c r="D125" i="6"/>
  <c r="E121" i="6"/>
  <c r="F121" i="6"/>
  <c r="D121" i="6"/>
  <c r="E116" i="6"/>
  <c r="F116" i="6"/>
  <c r="D116" i="6"/>
  <c r="F192" i="11" l="1"/>
  <c r="E192" i="11"/>
  <c r="E112" i="6"/>
  <c r="F112" i="6"/>
  <c r="D112" i="6"/>
  <c r="E108" i="6"/>
  <c r="F108" i="6"/>
  <c r="D108" i="6"/>
  <c r="E104" i="6"/>
  <c r="F104" i="6"/>
  <c r="D104" i="6"/>
  <c r="E100" i="6"/>
  <c r="F100" i="6"/>
  <c r="D100" i="6"/>
  <c r="E96" i="6"/>
  <c r="F96" i="6"/>
  <c r="D96" i="6"/>
  <c r="E92" i="6"/>
  <c r="F92" i="6"/>
  <c r="D92" i="6"/>
  <c r="E88" i="6"/>
  <c r="F88" i="6"/>
  <c r="D88" i="6"/>
  <c r="E84" i="6"/>
  <c r="F84" i="6"/>
  <c r="D84" i="6"/>
  <c r="E80" i="6"/>
  <c r="F80" i="6"/>
  <c r="D80" i="6"/>
  <c r="E76" i="6"/>
  <c r="F76" i="6"/>
  <c r="D76" i="6"/>
  <c r="E71" i="6"/>
  <c r="F71" i="6"/>
  <c r="D71" i="6"/>
  <c r="E67" i="6"/>
  <c r="F67" i="6"/>
  <c r="D67" i="6"/>
  <c r="E62" i="6"/>
  <c r="F62" i="6"/>
  <c r="D62" i="6"/>
  <c r="E58" i="6"/>
  <c r="F58" i="6"/>
  <c r="D58" i="6"/>
  <c r="E54" i="6"/>
  <c r="F54" i="6"/>
  <c r="D54" i="6"/>
  <c r="E50" i="6"/>
  <c r="F50" i="6"/>
  <c r="D50" i="6"/>
  <c r="E46" i="6"/>
  <c r="F46" i="6"/>
  <c r="D46" i="6"/>
  <c r="E42" i="6"/>
  <c r="F42" i="6"/>
  <c r="D42" i="6"/>
  <c r="E38" i="6" l="1"/>
  <c r="F38" i="6"/>
  <c r="D38" i="6"/>
  <c r="E34" i="6"/>
  <c r="F34" i="6"/>
  <c r="D34" i="6"/>
  <c r="E29" i="6"/>
  <c r="F29" i="6"/>
  <c r="D29" i="6"/>
  <c r="E24" i="6"/>
  <c r="F24" i="6"/>
  <c r="D24" i="6"/>
  <c r="E20" i="6"/>
  <c r="F20" i="6"/>
  <c r="D20" i="6"/>
  <c r="E15" i="6"/>
  <c r="F15" i="6"/>
  <c r="D15" i="6"/>
  <c r="E11" i="6"/>
  <c r="F11" i="6"/>
  <c r="D11" i="6"/>
  <c r="E7" i="6"/>
  <c r="F7" i="6"/>
  <c r="D7" i="6"/>
  <c r="E50" i="7"/>
  <c r="F50" i="7"/>
  <c r="D50" i="7"/>
  <c r="E31" i="7"/>
  <c r="F31" i="7"/>
  <c r="D31" i="7"/>
  <c r="E27" i="7"/>
  <c r="F27" i="7"/>
  <c r="D27" i="7"/>
  <c r="E23" i="7"/>
  <c r="F23" i="7"/>
  <c r="D23" i="7"/>
  <c r="E19" i="7"/>
  <c r="F19" i="7"/>
  <c r="D19" i="7"/>
  <c r="E15" i="7"/>
  <c r="F15" i="7"/>
  <c r="D15" i="7"/>
  <c r="E7" i="7"/>
  <c r="F7" i="7"/>
  <c r="D7" i="7"/>
  <c r="E117" i="5"/>
  <c r="F117" i="5"/>
  <c r="D117" i="5"/>
  <c r="E112" i="5"/>
  <c r="F112" i="5"/>
  <c r="D112" i="5"/>
  <c r="E107" i="5"/>
  <c r="F107" i="5"/>
  <c r="D107" i="5"/>
  <c r="E103" i="5"/>
  <c r="F103" i="5"/>
  <c r="D103" i="5"/>
  <c r="E89" i="5"/>
  <c r="F89" i="5"/>
  <c r="D89" i="5"/>
  <c r="E94" i="5"/>
  <c r="F94" i="5"/>
  <c r="D94" i="5"/>
  <c r="E84" i="5"/>
  <c r="F84" i="5"/>
  <c r="D84" i="5"/>
  <c r="E53" i="5"/>
  <c r="F53" i="5"/>
  <c r="D53" i="5"/>
  <c r="E45" i="5"/>
  <c r="F45" i="5"/>
  <c r="D45" i="5"/>
  <c r="D33" i="5"/>
  <c r="E40" i="5"/>
  <c r="F40" i="5"/>
  <c r="D40" i="5"/>
  <c r="E29" i="5"/>
  <c r="F29" i="5"/>
  <c r="D29" i="5"/>
  <c r="E20" i="5"/>
  <c r="F20" i="5"/>
  <c r="D20" i="5"/>
  <c r="E162" i="1"/>
  <c r="F162" i="1"/>
  <c r="E87" i="4"/>
  <c r="F87" i="4"/>
  <c r="D87" i="4"/>
  <c r="E59" i="4" l="1"/>
  <c r="F59" i="4"/>
  <c r="D59" i="4"/>
  <c r="E64" i="4"/>
  <c r="F64" i="4"/>
  <c r="D64" i="4"/>
  <c r="E68" i="4"/>
  <c r="F68" i="4"/>
  <c r="D68" i="4"/>
  <c r="E73" i="4"/>
  <c r="F73" i="4"/>
  <c r="D73" i="4"/>
  <c r="E54" i="4"/>
  <c r="F54" i="4"/>
  <c r="D54" i="4"/>
  <c r="E49" i="4"/>
  <c r="F49" i="4"/>
  <c r="D49" i="4"/>
  <c r="E44" i="4"/>
  <c r="F44" i="4"/>
  <c r="D44" i="4"/>
  <c r="E36" i="4"/>
  <c r="F36" i="4"/>
  <c r="D36" i="4"/>
  <c r="E40" i="4"/>
  <c r="F40" i="4"/>
  <c r="D40" i="4"/>
  <c r="E31" i="4"/>
  <c r="F31" i="4"/>
  <c r="D31" i="4"/>
  <c r="E27" i="4"/>
  <c r="F27" i="4"/>
  <c r="D27" i="4"/>
  <c r="E16" i="4"/>
  <c r="F16" i="4"/>
  <c r="D16" i="4"/>
  <c r="E7" i="4"/>
  <c r="F7" i="4"/>
  <c r="D7" i="4"/>
  <c r="E11" i="4"/>
  <c r="F11" i="4"/>
  <c r="D11" i="4"/>
  <c r="E37" i="3"/>
  <c r="F37" i="3"/>
  <c r="D37" i="3"/>
  <c r="E33" i="3"/>
  <c r="F33" i="3"/>
  <c r="D33" i="3"/>
  <c r="E29" i="3"/>
  <c r="F29" i="3"/>
  <c r="D29" i="3"/>
  <c r="E25" i="3"/>
  <c r="F25" i="3"/>
  <c r="D25" i="3"/>
  <c r="E20" i="3"/>
  <c r="F20" i="3"/>
  <c r="D20" i="3"/>
  <c r="E12" i="3"/>
  <c r="F12" i="3"/>
  <c r="E16" i="3"/>
  <c r="F16" i="3"/>
  <c r="D16" i="3"/>
  <c r="D12" i="3"/>
  <c r="E8" i="3"/>
  <c r="F8" i="3"/>
  <c r="D8" i="3"/>
  <c r="E44" i="2"/>
  <c r="F44" i="2"/>
  <c r="D44" i="2"/>
  <c r="E40" i="2"/>
  <c r="F40" i="2"/>
  <c r="D40" i="2"/>
  <c r="E36" i="2"/>
  <c r="F36" i="2"/>
  <c r="D36" i="2"/>
  <c r="E32" i="2"/>
  <c r="F32" i="2"/>
  <c r="D32" i="2"/>
  <c r="E28" i="2"/>
  <c r="F28" i="2"/>
  <c r="D28" i="2"/>
  <c r="E23" i="2"/>
  <c r="F23" i="2"/>
  <c r="D23" i="2"/>
  <c r="E19" i="2"/>
  <c r="F19" i="2"/>
  <c r="D19" i="2"/>
  <c r="E15" i="2"/>
  <c r="F15" i="2"/>
  <c r="D15" i="2"/>
  <c r="E11" i="2"/>
  <c r="F11" i="2"/>
  <c r="D11" i="2"/>
  <c r="E7" i="2"/>
  <c r="F7" i="2"/>
  <c r="D7" i="2"/>
  <c r="D162" i="1"/>
  <c r="E156" i="1"/>
  <c r="F156" i="1"/>
  <c r="D156" i="1"/>
  <c r="E151" i="1"/>
  <c r="F151" i="1"/>
  <c r="D151" i="1"/>
  <c r="E147" i="1"/>
  <c r="F147" i="1"/>
  <c r="D147" i="1"/>
  <c r="E142" i="1"/>
  <c r="F142" i="1"/>
  <c r="D142" i="1"/>
  <c r="E138" i="1"/>
  <c r="F138" i="1"/>
  <c r="D138" i="1"/>
  <c r="E134" i="1"/>
  <c r="F134" i="1"/>
  <c r="D134" i="1"/>
  <c r="E130" i="1"/>
  <c r="F130" i="1"/>
  <c r="D130" i="1"/>
  <c r="E126" i="1"/>
  <c r="F126" i="1"/>
  <c r="D126" i="1"/>
  <c r="E122" i="1"/>
  <c r="F122" i="1"/>
  <c r="D122" i="1"/>
  <c r="E118" i="1"/>
  <c r="F118" i="1"/>
  <c r="D118" i="1"/>
  <c r="E114" i="1"/>
  <c r="F114" i="1"/>
  <c r="D114" i="1"/>
  <c r="E110" i="1"/>
  <c r="F110" i="1"/>
  <c r="D110" i="1"/>
  <c r="E103" i="1"/>
  <c r="F103" i="1"/>
  <c r="D103" i="1"/>
  <c r="E98" i="1"/>
  <c r="F98" i="1"/>
  <c r="D98" i="1"/>
  <c r="E90" i="1"/>
  <c r="F90" i="1"/>
  <c r="D90" i="1"/>
  <c r="E86" i="1"/>
  <c r="F86" i="1"/>
  <c r="D86" i="1"/>
  <c r="E81" i="1"/>
  <c r="F81" i="1"/>
  <c r="D81" i="1"/>
  <c r="E73" i="1"/>
  <c r="F73" i="1"/>
  <c r="D73" i="1"/>
  <c r="E77" i="1"/>
  <c r="F77" i="1"/>
  <c r="D77" i="1"/>
  <c r="E69" i="1"/>
  <c r="F69" i="1"/>
  <c r="D69" i="1"/>
  <c r="E65" i="1"/>
  <c r="F65" i="1"/>
  <c r="D65" i="1"/>
  <c r="E61" i="1"/>
  <c r="F61" i="1"/>
  <c r="D61" i="1"/>
  <c r="E57" i="1"/>
  <c r="F57" i="1"/>
  <c r="D57" i="1"/>
  <c r="E53" i="1"/>
  <c r="F53" i="1"/>
  <c r="D53" i="1"/>
  <c r="E49" i="1"/>
  <c r="F49" i="1"/>
  <c r="D49" i="1"/>
  <c r="E44" i="1"/>
  <c r="F44" i="1"/>
  <c r="D44" i="1"/>
  <c r="E38" i="1"/>
  <c r="F38" i="1"/>
  <c r="D38" i="1"/>
  <c r="E34" i="1"/>
  <c r="F34" i="1"/>
  <c r="D34" i="1"/>
  <c r="E30" i="1"/>
  <c r="F30" i="1"/>
  <c r="D30" i="1"/>
  <c r="E25" i="1"/>
  <c r="F25" i="1"/>
  <c r="D25" i="1"/>
  <c r="E21" i="1"/>
  <c r="F21" i="1"/>
  <c r="D21" i="1"/>
  <c r="E16" i="1"/>
  <c r="F16" i="1"/>
  <c r="D16" i="1"/>
  <c r="F191" i="11" l="1"/>
  <c r="E191" i="11"/>
  <c r="E250" i="6"/>
  <c r="F93" i="4"/>
  <c r="E93" i="4"/>
  <c r="F94" i="4"/>
  <c r="E94" i="4"/>
  <c r="D93" i="4" l="1"/>
  <c r="E176" i="1"/>
  <c r="E177" i="1"/>
  <c r="F169" i="1"/>
  <c r="E169" i="1"/>
  <c r="E197" i="11"/>
  <c r="F197" i="11"/>
  <c r="D197" i="11"/>
  <c r="F200" i="11"/>
  <c r="E200" i="11"/>
  <c r="D200" i="11"/>
  <c r="F199" i="11"/>
  <c r="E199" i="11"/>
  <c r="D199" i="11"/>
  <c r="F198" i="11"/>
  <c r="E198" i="11"/>
  <c r="D198" i="11"/>
  <c r="D191" i="11"/>
  <c r="E174" i="9" l="1"/>
  <c r="F174" i="9"/>
  <c r="E166" i="9"/>
  <c r="F166" i="9"/>
  <c r="E172" i="9"/>
  <c r="F172" i="9"/>
  <c r="E173" i="9"/>
  <c r="F173" i="9"/>
  <c r="D172" i="9"/>
  <c r="D166" i="9"/>
  <c r="E256" i="6"/>
  <c r="F256" i="6"/>
  <c r="E257" i="6"/>
  <c r="F257" i="6"/>
  <c r="E258" i="6"/>
  <c r="F258" i="6"/>
  <c r="E259" i="6"/>
  <c r="F259" i="6"/>
  <c r="D258" i="6"/>
  <c r="D256" i="6"/>
  <c r="D257" i="6"/>
  <c r="E251" i="6"/>
  <c r="E100" i="4"/>
  <c r="E101" i="4"/>
  <c r="F100" i="4"/>
  <c r="F101" i="4"/>
  <c r="E57" i="2"/>
  <c r="F57" i="2"/>
  <c r="E50" i="2"/>
  <c r="F50" i="2"/>
  <c r="E58" i="2"/>
  <c r="F58" i="2"/>
  <c r="D58" i="2"/>
  <c r="D50" i="2"/>
  <c r="E179" i="1"/>
  <c r="F179" i="1"/>
  <c r="E178" i="1"/>
  <c r="F178" i="1"/>
  <c r="F176" i="1"/>
  <c r="D177" i="1"/>
  <c r="D169" i="1"/>
  <c r="D176" i="1"/>
  <c r="D175" i="1"/>
  <c r="E132" i="5"/>
  <c r="F132" i="5"/>
  <c r="E133" i="5"/>
  <c r="F133" i="5"/>
  <c r="E135" i="5"/>
  <c r="F135" i="5"/>
  <c r="D132" i="5"/>
  <c r="D126" i="5"/>
  <c r="D134" i="5"/>
  <c r="D135" i="5"/>
  <c r="D133" i="5"/>
  <c r="F177" i="1" l="1"/>
  <c r="E49" i="3"/>
  <c r="F49" i="3"/>
  <c r="E47" i="3"/>
  <c r="F47" i="3"/>
  <c r="D173" i="9"/>
  <c r="D174" i="9"/>
  <c r="E63" i="7"/>
  <c r="F63" i="7"/>
  <c r="E61" i="7"/>
  <c r="F61" i="7"/>
  <c r="E60" i="7"/>
  <c r="F60" i="7"/>
  <c r="D60" i="7"/>
  <c r="D61" i="7"/>
  <c r="D63" i="7"/>
  <c r="D259" i="6"/>
  <c r="D101" i="4"/>
  <c r="D100" i="4"/>
  <c r="D49" i="3" l="1"/>
  <c r="D47" i="3"/>
  <c r="D57" i="2"/>
  <c r="D179" i="1"/>
  <c r="D178" i="1"/>
  <c r="F55" i="7" l="1"/>
  <c r="E55" i="7"/>
  <c r="D55" i="7"/>
  <c r="F127" i="5"/>
  <c r="E127" i="5"/>
  <c r="D42" i="3"/>
  <c r="F42" i="3"/>
  <c r="E42" i="3"/>
  <c r="E41" i="3" l="1"/>
  <c r="F41" i="3"/>
  <c r="F134" i="5"/>
  <c r="E33" i="5"/>
  <c r="E126" i="5" s="1"/>
  <c r="E134" i="5"/>
  <c r="F33" i="5"/>
  <c r="F126" i="5"/>
</calcChain>
</file>

<file path=xl/sharedStrings.xml><?xml version="1.0" encoding="utf-8"?>
<sst xmlns="http://schemas.openxmlformats.org/spreadsheetml/2006/main" count="1662" uniqueCount="658">
  <si>
    <t>Programos uždavinio, priemonės kodas ir požymis</t>
  </si>
  <si>
    <t>Uždavinio, priemonės pavadinimas, finansavimo šaltiniai</t>
  </si>
  <si>
    <t>Savivaldybės strateginio plėtros plano priemonės kodas</t>
  </si>
  <si>
    <t>Priemonės koordinatorius</t>
  </si>
  <si>
    <t>Priemonės vykdytojas</t>
  </si>
  <si>
    <t xml:space="preserve">001-01-01 (T)*
</t>
  </si>
  <si>
    <t>Uždavinys: Plėsti tarptautinių kultūrinių paslaugų įvairovę ir gerinti kokybę</t>
  </si>
  <si>
    <t>001-01-01-1.1.1.01 (TP)***</t>
  </si>
  <si>
    <t>Priemonė: Kultūrinių veiklų finansavimas</t>
  </si>
  <si>
    <t>1.2.2.1</t>
  </si>
  <si>
    <t>1. Savivaldybės biudžetas (įskaitant skolintas lėšas)</t>
  </si>
  <si>
    <t>Iš jo:</t>
  </si>
  <si>
    <t xml:space="preserve">Savivaldybės biudžeto lėšos (nuosavos, be ankstesnių metų likučio) </t>
  </si>
  <si>
    <t>2.  Kiti šaltiniai</t>
  </si>
  <si>
    <t>001-01-01-1.1.1.02 (TP)</t>
  </si>
  <si>
    <t>Tarptautinių ir kitų ES kultūros ir turizmo projektų parengimas ir įgyvendinimas</t>
  </si>
  <si>
    <t>1.2.3.2</t>
  </si>
  <si>
    <t>001-01-01-1.1.1.04 (TP)</t>
  </si>
  <si>
    <t>Kultūros paveldo objektų išsaugojimas ir pritaikymas šiuolaikinėms reikmėms</t>
  </si>
  <si>
    <t>1.1.3.2</t>
  </si>
  <si>
    <t>Europos Sąjungos ir kitos tarptautinės finansinės paramos lėšos</t>
  </si>
  <si>
    <t>001-01-01-1.1.1.07 (TP)</t>
  </si>
  <si>
    <t>Tradicinių festivalių įgyvendinimas</t>
  </si>
  <si>
    <t>001-01-01-1.1.1.08 (TP)</t>
  </si>
  <si>
    <t xml:space="preserve">Kultūrinio turizmo iniciatyvos (Kurorto statuso gavimo veiklų dalis) </t>
  </si>
  <si>
    <t>1.3.1.2</t>
  </si>
  <si>
    <t>001-01-01-1.1.1.12 (TP)</t>
  </si>
  <si>
    <t>Taktiliniai maketai turistui po atviru dangumi</t>
  </si>
  <si>
    <t>1.1.1.13</t>
  </si>
  <si>
    <t xml:space="preserve">001-01-02 (T)*
</t>
  </si>
  <si>
    <t>Plėtoti Anykščių rajono savivaldybės įvaizdį, užtikrinti efektyvią viešųjų ryšių bei rinkodaros sistemą</t>
  </si>
  <si>
    <t>001-01-02-1.1.2.01 (TP)</t>
  </si>
  <si>
    <t>Komunikacijos priemonių įgyvendinimas</t>
  </si>
  <si>
    <t>1.3.1.3</t>
  </si>
  <si>
    <t>Lietuvos Respublikos valstybės biudžeto dotacijos</t>
  </si>
  <si>
    <t>001-01-02-1.1.2.02 (TP)</t>
  </si>
  <si>
    <t>Reprezentavimo priemonių įgyvendinimas</t>
  </si>
  <si>
    <t>1.1.1.1</t>
  </si>
  <si>
    <t>001-01-02-1.1.2.03 (TP)</t>
  </si>
  <si>
    <t xml:space="preserve"> Tarptautinių ryšių plėtojimas</t>
  </si>
  <si>
    <t>1.2.3.1, 1.2.3.2</t>
  </si>
  <si>
    <t>001-01-02-1.1.2.05 (TP)</t>
  </si>
  <si>
    <t>Reprezentacinės kultūros premijos</t>
  </si>
  <si>
    <t>1.2.2.5</t>
  </si>
  <si>
    <t>001-01-02-1.1.2.07 (TP)</t>
  </si>
  <si>
    <t>Leidybinių ir literatūros veiklų įgyvendinimas</t>
  </si>
  <si>
    <t>001-01-02-1.1.4.02 (TP)</t>
  </si>
  <si>
    <t>Kultūros projektų ir kūrybinių iniciatyvų įgyvendinimas</t>
  </si>
  <si>
    <t>1.2.2.2, 1.2.2.7</t>
  </si>
  <si>
    <t>001-01-02-1.1.4.05</t>
  </si>
  <si>
    <t>Sakralinio paveldo objektų tvarkymas</t>
  </si>
  <si>
    <t>1.1.3.4</t>
  </si>
  <si>
    <t>001-01-02-1.1.4.08</t>
  </si>
  <si>
    <t>Pasirengimas dainų ir šokių šventėms</t>
  </si>
  <si>
    <t>001-01-02-1.2.1.02</t>
  </si>
  <si>
    <t>Etninės kultūros plėtra</t>
  </si>
  <si>
    <t>001-01-02-1.2.1.03</t>
  </si>
  <si>
    <t xml:space="preserve">Viešųjų paslaugų kūrybinių industrijų plėtotei organizavimas ir vykdymas </t>
  </si>
  <si>
    <t>1.2.3.5, 1.2.3.6</t>
  </si>
  <si>
    <t>001-01-03 (T)*</t>
  </si>
  <si>
    <t>Vystyti kultūros infrastruktūrą</t>
  </si>
  <si>
    <t>001-01-03-1.2.1.05 (TP)</t>
  </si>
  <si>
    <t xml:space="preserve">Anykščių kultūros įstaigų plėtra ir skyrių modernizavimas </t>
  </si>
  <si>
    <t>1.2.1.1, 1.2.1.3</t>
  </si>
  <si>
    <t>001-01-03-1.2.1.07</t>
  </si>
  <si>
    <t>Bibliotekų knygų fondo atnaujinimas</t>
  </si>
  <si>
    <t>001-01-03-1.2.1.09</t>
  </si>
  <si>
    <t>Anykščių rajono muziejų modernizavimas ir ekspozicijų atnaujinimas</t>
  </si>
  <si>
    <t>001-01-03-1.2.1.11</t>
  </si>
  <si>
    <t>A.Baranausko ir A.Vienuolio-Žukausko memorialinio muziejaus padalinio Siaurojo geležinkelio sandėlio rekonstrukcija</t>
  </si>
  <si>
    <t>001-01-03-1.2.1.16</t>
  </si>
  <si>
    <t>Kultūros įstaigų veiklos išlaidos</t>
  </si>
  <si>
    <t>Pajamų įmokos ir kitos pajamos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</si>
  <si>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</si>
  <si>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</si>
  <si>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</si>
  <si>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</si>
  <si>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001-01-04-1.2.2.02</t>
  </si>
  <si>
    <t>Reklamos įrenginių tvarkymas</t>
  </si>
  <si>
    <t>1.3.1.5</t>
  </si>
  <si>
    <t>001-01-04-1.2.2.03</t>
  </si>
  <si>
    <t>Viešųjų erdvių kūrimas ir tvarkymas</t>
  </si>
  <si>
    <t>2.3.1.2.</t>
  </si>
  <si>
    <t>001-01-04-1.2.2.04</t>
  </si>
  <si>
    <t>Miesto šventinis apšvietimas ir papuošimas</t>
  </si>
  <si>
    <t>001-01-04-1.2.2.05</t>
  </si>
  <si>
    <t>Želdynų kūrimas, tvarkymas, apsauga ir priežiūra</t>
  </si>
  <si>
    <t>4.3.2.1.</t>
  </si>
  <si>
    <t>001-01-04-1.2.2.06</t>
  </si>
  <si>
    <t xml:space="preserve">Mažieji architektūros objektai </t>
  </si>
  <si>
    <t>001-01-04-1.2.2.10</t>
  </si>
  <si>
    <t>Adresų suteikimas ir keitimas</t>
  </si>
  <si>
    <t>001-01-04-1.2.2.12</t>
  </si>
  <si>
    <t>Kurorto statuso gavimo pasirengimo infrastruktūriniai darbai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</si>
  <si>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</si>
  <si>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</si>
  <si>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</si>
  <si>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</si>
  <si>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1.1.3.3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</si>
  <si>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</si>
  <si>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</si>
  <si>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</si>
  <si>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</si>
  <si>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</si>
  <si>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</si>
  <si>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2.1.1.1</t>
  </si>
  <si>
    <t>2. Kitos pajamos ir pajamų šaltiniai</t>
  </si>
  <si>
    <t>001-01-04-1.2.7.07</t>
  </si>
  <si>
    <t>Žemės sklypų suformavimo, kadastrinių matavimų ir topografinių darbų atlikimas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</si>
  <si>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</si>
  <si>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</si>
  <si>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</si>
  <si>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2. Kitos pajamos</t>
  </si>
  <si>
    <t xml:space="preserve">002-01-01 (T)*
</t>
  </si>
  <si>
    <t>Uždavinys: Užtikrinti paramą bei plėtoti kitas paslaugas verslui</t>
  </si>
  <si>
    <t>002-01-01-2.1.1.08 (TP)</t>
  </si>
  <si>
    <t>Priemonė: Investicinių projektų vykdymas</t>
  </si>
  <si>
    <t>002-01-01-2.1.2.02 (TP)</t>
  </si>
  <si>
    <t>Smulkiojo ir vidutinio verslo skatinimas</t>
  </si>
  <si>
    <t>2.1.2.3</t>
  </si>
  <si>
    <t>0002-01-01-2.1.2.03 (TP)</t>
  </si>
  <si>
    <t>Socialinio, bendruomeninio ir kitų verslo rūšių, įgyvendinant bendruomenių iniciatyvas, skatinimas</t>
  </si>
  <si>
    <t>0002-01-01-2.1.2.07 (TP)</t>
  </si>
  <si>
    <t xml:space="preserve">Viešųjų paslaugų verslui organizavimas ir vykdymas </t>
  </si>
  <si>
    <t>2.1.2.4, 2.1.2.5, 2.1.3.2</t>
  </si>
  <si>
    <t>0002-01-01-2.1.2.09 (TP)</t>
  </si>
  <si>
    <t>Nevyriausybinių ir bendruomeninių organizacijų iniciatyvų skatinimas ir rėmimas</t>
  </si>
  <si>
    <t>3.2.3.2</t>
  </si>
  <si>
    <t>0002-01-01-2.1.2.10. (TP)</t>
  </si>
  <si>
    <t>Anykščių miesto viešųjų erdvių sistemos pertvarkymas (I etapas. Apleistos teritorijos ir pastatų Tilto gatvėje konversija)</t>
  </si>
  <si>
    <t>2.1.1.2</t>
  </si>
  <si>
    <t>0002-01-01-2.1.2.11 (TP)</t>
  </si>
  <si>
    <t xml:space="preserve">Anykštėno kortelės koncepcijos sukūrimas ir įgyvendinimas </t>
  </si>
  <si>
    <t>0002-01-01-2.1.2.12 (TP)</t>
  </si>
  <si>
    <t>Gyventojų iniciatyvų programa</t>
  </si>
  <si>
    <t>0002-01-01-2.1.2.13 (TP)</t>
  </si>
  <si>
    <t>Viešųjų paslaugų perdavimas socialiniams partneriams Anykščių rajono savivaldybėje</t>
  </si>
  <si>
    <t>2.1.3.5</t>
  </si>
  <si>
    <t>0002-01-01-2.1.2.14 (TP)</t>
  </si>
  <si>
    <t>Akceleravimo, inkubavimo ir mentorystės programa verslui</t>
  </si>
  <si>
    <t>2.1.2.5</t>
  </si>
  <si>
    <t xml:space="preserve">003-01-01 (T)*
</t>
  </si>
  <si>
    <t>Uždavinys: Sudaryti tinkamas sąlygas žemės ūkio vystymui</t>
  </si>
  <si>
    <t>0003-01-01-3.1.1.03(TP)</t>
  </si>
  <si>
    <t>Priemonė: Kaimo verslo ir investicijų veikla</t>
  </si>
  <si>
    <t>2.2.1.2.</t>
  </si>
  <si>
    <t>0003-01-01-3.1.1.04 (TP)</t>
  </si>
  <si>
    <t>Žemdirbių švenčių, mokomųjų kelionių/ seminarų ir kitų renginių organizavimas</t>
  </si>
  <si>
    <t>2.2.1.3.</t>
  </si>
  <si>
    <t>0003-01-01-3.1.1.05 (TP)</t>
  </si>
  <si>
    <t>Žemės ūkio transporto priemonių registracijos/techninės priežiūros vykdymas</t>
  </si>
  <si>
    <t>0003-01-01-3.1.1.06 (TP)</t>
  </si>
  <si>
    <t xml:space="preserve">Melioracijos veikla </t>
  </si>
  <si>
    <t>2.2.1.4.</t>
  </si>
  <si>
    <t>0003-01-01-3.1.1.07 (TP)</t>
  </si>
  <si>
    <t>Parama melioracijos statinių naudotojų asociacijoms</t>
  </si>
  <si>
    <t>2.2.1.6.</t>
  </si>
  <si>
    <t>0003-01-01-3.1.1.08 (TP)</t>
  </si>
  <si>
    <t>Žemės ūkio funkcijų vykdymas</t>
  </si>
  <si>
    <t>0003-01-01-3.1.4.08 (TP)</t>
  </si>
  <si>
    <t xml:space="preserve"> Fontanų priežiūra Šventosios upėje ties Tilto gatve </t>
  </si>
  <si>
    <t>0003-01-01-3.1.5.08 (TP)</t>
  </si>
  <si>
    <t>Šventosios upės užtvankos  remontas</t>
  </si>
  <si>
    <t xml:space="preserve">004-01-01 (T)*
</t>
  </si>
  <si>
    <t>Uždavinys: Modernizuoti sveikatos priežiūros paslaugų infrastruktūrą</t>
  </si>
  <si>
    <t>004-01-01-4.1.1.01 (TP)</t>
  </si>
  <si>
    <t>Sveikatos priežiūros įstaigų, patalpų, infrastruktūros 
renovavimas ir modernizavimas</t>
  </si>
  <si>
    <t>3.2.1.1</t>
  </si>
  <si>
    <t>004-01-01-4.1.2.01 (TP)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</si>
  <si>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</si>
  <si>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</si>
  <si>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004-01-01-4.1.2.02 (TP)</t>
  </si>
  <si>
    <t>Sveikesnis ir saugesnis jaunimo gyvenimas</t>
  </si>
  <si>
    <t>3.2.3.1</t>
  </si>
  <si>
    <t>004-01-01-4.1.2.08 (TP)</t>
  </si>
  <si>
    <t>Dantų protezavimo paslaugos prieinamumo gerinimas</t>
  </si>
  <si>
    <t>004-01-01-4.1.2.09 (TP)</t>
  </si>
  <si>
    <t xml:space="preserve">Trūkstamų specialybių gydytojų pritraukimo skatinimas </t>
  </si>
  <si>
    <t>3.2.2.3</t>
  </si>
  <si>
    <t xml:space="preserve">004-01-02 (T)*
</t>
  </si>
  <si>
    <t>Uždavinys. Užtikrinti kokybišką sveikatos priežiūros paslaugų plėtrą ir prieinamumą</t>
  </si>
  <si>
    <t>004-01-02-4.1.2.10 (TP)</t>
  </si>
  <si>
    <t>3.2.3.4</t>
  </si>
  <si>
    <t>004-01-02-4.1.2.11 (TP)</t>
  </si>
  <si>
    <t>004-01-02-4.1.3.01 (TP)</t>
  </si>
  <si>
    <t xml:space="preserve">Plėtoti sveiką gyvenseną bei stiprinti sveikos gyvensenos įgūdžius ugdymo įstaigose </t>
  </si>
  <si>
    <t>004-01-02-4.1.3.02 (TP)</t>
  </si>
  <si>
    <t xml:space="preserve">Plėtoti sveiką gyvenseną bei stiprinti sveikos gyvensenos įgūdžius bendruomenėse, vykdyti visuomenės sveikatos stebėseną savivaldybėse </t>
  </si>
  <si>
    <t>3.2.3.5</t>
  </si>
  <si>
    <t>004-01-02-4.1.3.03 (TP)</t>
  </si>
  <si>
    <t xml:space="preserve">Visuomenės sveikatos projektų vykdymas </t>
  </si>
  <si>
    <t>004-01-02-4.1.3.05 (TP)</t>
  </si>
  <si>
    <t xml:space="preserve">Plėtoti visuomenės psichikos sveikatos paslaugų prieinamumą bei ankstyvojo savižudybių atpažinimo ir kompleksinės pagalbos teikimo sistemą </t>
  </si>
  <si>
    <t>3.2.3.5, 3.4.2.1.</t>
  </si>
  <si>
    <t>004-01-02-4.1.3.06 (TP)</t>
  </si>
  <si>
    <t xml:space="preserve">005-01-01 (T)*
</t>
  </si>
  <si>
    <t>Uždavinys: Užtikrinti socialinių paslaugų kokybę ir prieinamumą, didinti jų įvairovę</t>
  </si>
  <si>
    <t>005-01-01-5.1.1.01 (TP)</t>
  </si>
  <si>
    <t>Užimtumo didinimo programos įgyvendinimas</t>
  </si>
  <si>
    <t>005-01-01-5.1.1.02 (TP)</t>
  </si>
  <si>
    <t>Pirminė teisinė pagalba</t>
  </si>
  <si>
    <t>005-01-01-5.1.1.06 (TP)</t>
  </si>
  <si>
    <t>Socialinių darbuotojų kvalifikacijos kėlimas</t>
  </si>
  <si>
    <t>3.3.2.4</t>
  </si>
  <si>
    <t>005-01-01-5.1.1.07 (TP)</t>
  </si>
  <si>
    <t xml:space="preserve"> Socialinių paslaugų projektų įgyvendinimas</t>
  </si>
  <si>
    <t>005-01-01-5.1.1.08 (TP)</t>
  </si>
  <si>
    <t>Socialinių paslaugų pirkimų ir finansavimo vykdymas</t>
  </si>
  <si>
    <t>3.3.2.1</t>
  </si>
  <si>
    <t>005-01-01-5.1.1.09 (TP)</t>
  </si>
  <si>
    <t>Pagalbos pinigų mokėjimas</t>
  </si>
  <si>
    <t>005-01-01-5.1.1.10 (TP)</t>
  </si>
  <si>
    <t>Socialinių paslaugų įstaigų veiklos išlaidos</t>
  </si>
  <si>
    <t>005-01-01-5.1.1.11 (TP)</t>
  </si>
  <si>
    <t>Subsidijos ir lengvatinis vežimas</t>
  </si>
  <si>
    <t xml:space="preserve">005-01-02 (T)*
</t>
  </si>
  <si>
    <t>Uždavinys: Kurti palankią vaikui ir šeimai aplinką, mažinti socialinę atskirtį</t>
  </si>
  <si>
    <t>005-01-01-5.1.1.13 (TP)</t>
  </si>
  <si>
    <t>005-01-01-5.1.2.01 (TP)</t>
  </si>
  <si>
    <t>Socialinės paramos mokiniams administravimas</t>
  </si>
  <si>
    <t>005-01-01-5.1.2.02 (TP)</t>
  </si>
  <si>
    <t>Piniginės socialinės paramos skyrimas ir mokėjimas</t>
  </si>
  <si>
    <t>005-01-01-5.1.2.03 (TP)</t>
  </si>
  <si>
    <t>005-01-01-5.1.2.04 (TP)</t>
  </si>
  <si>
    <t>Išmokų vaikams skyrimas ir mokėjimas</t>
  </si>
  <si>
    <t>005-01-01-5.1.2.06 (TP)</t>
  </si>
  <si>
    <t>Neveiksnumo nustatymo procedūrų organizavimas</t>
  </si>
  <si>
    <t>005-01-01-5.1.2.07 (TP)</t>
  </si>
  <si>
    <t>Vienkartinių pašalpų mokėjimas</t>
  </si>
  <si>
    <t>005-01-01-5.1.3.01 (TP)</t>
  </si>
  <si>
    <t>Būsto pritaikymas neįgaliesiems</t>
  </si>
  <si>
    <t>3.3.3.3</t>
  </si>
  <si>
    <t>005-01-01-5.1.3.02 (TP)</t>
  </si>
  <si>
    <t>Neįgaliųjų socialinės integracijos projektų įgyvendinimas</t>
  </si>
  <si>
    <t>3.3.3.2, 3.3.3.3</t>
  </si>
  <si>
    <t>005-01-01-5.1.3.03 (TP)</t>
  </si>
  <si>
    <t>3.3.3.1</t>
  </si>
  <si>
    <t>005-01-01-5.1.4.07 (TP)</t>
  </si>
  <si>
    <t xml:space="preserve">Perėjimas nuo institucinės globos prie šeimoje ir bendruomenėje teikiamų paslaugų </t>
  </si>
  <si>
    <t>3.3.2.2</t>
  </si>
  <si>
    <t>005-01-01-5.1.4.08 (TP)</t>
  </si>
  <si>
    <t>Kompleksiškai teikiamų paslaugų šeimoms plėtra</t>
  </si>
  <si>
    <t>005-01-01-5.1.4.12 (TP)</t>
  </si>
  <si>
    <t>005-01-01-5.1.5.01 (TP)</t>
  </si>
  <si>
    <t xml:space="preserve">Asmeninės pagalbos teikimo ir administravimo įgyvendinimas </t>
  </si>
  <si>
    <t>005-01-01-5.1.5.03 (TP)</t>
  </si>
  <si>
    <t xml:space="preserve">Socialinio būsto plėtra </t>
  </si>
  <si>
    <t>3.3.3.1, 3.3.3.2</t>
  </si>
  <si>
    <t>005-01-01-5.1.5.04 (TP)</t>
  </si>
  <si>
    <t xml:space="preserve">Akredituotos socialinių paslaugų priežiūros finansavimas </t>
  </si>
  <si>
    <t>005-01-01-5.1.5.05 (TP)</t>
  </si>
  <si>
    <t>Socialinės priežiūros šeimoms teikimas</t>
  </si>
  <si>
    <t>3.3.3.5</t>
  </si>
  <si>
    <t xml:space="preserve">006-01-01 (T)*
</t>
  </si>
  <si>
    <t>Uždavinys: Plėsti paslaugų spektrą ir prieinamumą jaunimui</t>
  </si>
  <si>
    <t>006-01-01-6.1.1.01 (TP)***</t>
  </si>
  <si>
    <t>Priemonė: Jaunimo užimtumo skatinimas</t>
  </si>
  <si>
    <t>3.1.2.7.</t>
  </si>
  <si>
    <t>006-01-01-6.1.1.02 (TP)</t>
  </si>
  <si>
    <t>Atvirojo jaunimo centro veiklos užtikrinimas</t>
  </si>
  <si>
    <t>006-01-01-6.1.1.03 (TP)</t>
  </si>
  <si>
    <t>Jaunimo reikalų tarybos veiklos finansavimas</t>
  </si>
  <si>
    <t xml:space="preserve">006-01-02 (T)*
</t>
  </si>
  <si>
    <t>Uždavinys: Modernizuoti švietimo infrastruktūrą</t>
  </si>
  <si>
    <t>006-01-02-6.1.1.06 (TP)</t>
  </si>
  <si>
    <t xml:space="preserve"> Troškūnų Kazio Inčiūros gimnazijos pastato rekonstravimas</t>
  </si>
  <si>
    <t>3.1.1.1.</t>
  </si>
  <si>
    <t>006-01-02-6.1.1.07 (TP)</t>
  </si>
  <si>
    <t>Lopšelio-darželio „Žilvitis“ pastato rekonstrukcija</t>
  </si>
  <si>
    <t>3.1.1.2.</t>
  </si>
  <si>
    <t>006-01-02-6.1.1.09 (TP)</t>
  </si>
  <si>
    <t xml:space="preserve">Anykščių vaikų lopšelio-darželio „Eglutė“modernizavimas </t>
  </si>
  <si>
    <t>006-01-02-6.1.1.11 (TP)</t>
  </si>
  <si>
    <t>Anykščių A. Baranausko pagrindinės mokyklos pastato rekonstrukcija</t>
  </si>
  <si>
    <t>006-01-02-6.1.1.12 (TP)</t>
  </si>
  <si>
    <t>Anykščių A.Vienuolio progimnazijos modernizavimas (vidaus erdvių remontas ir aprūpinimas įranga)</t>
  </si>
  <si>
    <t>006-01-02-6.1.1.14 (TP)</t>
  </si>
  <si>
    <t>Švietimo objektų remontas ir pritaikymas kokybiškai veiklai</t>
  </si>
  <si>
    <t>3.1.1.1, 3.1.1.3.</t>
  </si>
  <si>
    <t>006-01-02-6.1.1.16 (TP)</t>
  </si>
  <si>
    <t xml:space="preserve">Sporto aikštynų, sporto bazių atnaujinimas </t>
  </si>
  <si>
    <t>3.1.2.6.</t>
  </si>
  <si>
    <t>006-01-02-6.1.1.20 (TP)</t>
  </si>
  <si>
    <t>Baseino renovacija</t>
  </si>
  <si>
    <t>006-01-02-6.1.1.22 (TP)</t>
  </si>
  <si>
    <t>Atvirų jaunimo erdvių veiklos užtikrinimas</t>
  </si>
  <si>
    <t>3.1.1.3.</t>
  </si>
  <si>
    <t>006-01-02-6.1.1.23 (TP)</t>
  </si>
  <si>
    <t xml:space="preserve">Jaunimo savanoriškos veiklos skatinimas </t>
  </si>
  <si>
    <t>006-01-02-6.1.1.24 (TP)</t>
  </si>
  <si>
    <t>Sporto salės, esančios lopšelyje-darželyje „Eglutė“, remonto darbai</t>
  </si>
  <si>
    <t xml:space="preserve">006-01-03 (T)*
</t>
  </si>
  <si>
    <t>Uždavinys: Plėsti švietimo paslaugų spektrą, gerinti kokybę ir prieinamumą</t>
  </si>
  <si>
    <t>006-01-03-6.1.1.25 (TP)</t>
  </si>
  <si>
    <t>006-01-03- 6.1.1.26 (TP)</t>
  </si>
  <si>
    <t>Infrastruktūros pritaikymas neįgaliesiems efektyviai veikiančiose mokyklose NAUJA R</t>
  </si>
  <si>
    <t>006-01-03-6.1.1.27 (TP)</t>
  </si>
  <si>
    <t>Jaunimo užimtumas vasarą ir integracija į darbo rinką NAUJA</t>
  </si>
  <si>
    <t>006-01-03-6.1.1.28 (TP)</t>
  </si>
  <si>
    <t>Mokinių dalyvaujamasis biudžetas NAUJA</t>
  </si>
  <si>
    <t>006-01-03-6.1.1.29 (TP)</t>
  </si>
  <si>
    <t>Švietimo įstaigų maitinimo patalpų atnaujinimas (NAUJA)</t>
  </si>
  <si>
    <t>006-01-03-6.1.2.02 (TP)</t>
  </si>
  <si>
    <t>Olimpiadų, konkursų, renginių ir kt. organizavimas bei kelionių išlaidų kompensavimas</t>
  </si>
  <si>
    <t>006-01-03-6.1.2.04 (TP)</t>
  </si>
  <si>
    <t>Studentų skatinimas</t>
  </si>
  <si>
    <t>3.1.2.12.</t>
  </si>
  <si>
    <t>006-01-03-6.1.2.05 (TP)</t>
  </si>
  <si>
    <t xml:space="preserve">Gabių mokinių ir jų mokytojų skatinimas </t>
  </si>
  <si>
    <t>006-01-03-6.1.2.06 (TP)</t>
  </si>
  <si>
    <t>Vaikų užimtumo didinimas</t>
  </si>
  <si>
    <t>006-01-03-6.1.2.12 (TP)</t>
  </si>
  <si>
    <t xml:space="preserve"> Mokytojų kelionės išlaidų kompensavimas </t>
  </si>
  <si>
    <t>3.1.2.9.</t>
  </si>
  <si>
    <t>006-01-03-6.1.2.13 (TP)</t>
  </si>
  <si>
    <t>Važiavimo išlaidų kompensavimas mokiniams</t>
  </si>
  <si>
    <t>006-01-03-6.1.2.14 (TP)</t>
  </si>
  <si>
    <t>Mokymo lėšų perskirstymas</t>
  </si>
  <si>
    <t>006-01-03-6.1.2.15 (TP)</t>
  </si>
  <si>
    <t>Socialinė parama mokiniams (išlaidos produktams, kai mokiniai maitinami nemokamai, patiekalų gamybos išlaidos)</t>
  </si>
  <si>
    <t>006-01-03-6.1.2.16 (TP)</t>
  </si>
  <si>
    <t>Socialinė parama mokiniams (mokymo reikmenims pirkti)</t>
  </si>
  <si>
    <t>006-01-03-6.1.2.17 (TP)</t>
  </si>
  <si>
    <t xml:space="preserve"> Mokyklų aprūpinimas autobusais</t>
  </si>
  <si>
    <t>006-01-03-6.1.2.18 (TP)</t>
  </si>
  <si>
    <t>Švietimo įstaigų veiklos išlaidos</t>
  </si>
  <si>
    <t>006-01-03-6.1.2.21 (TP)</t>
  </si>
  <si>
    <t xml:space="preserve">Inovatyvių mokymo(si) priemonių diegimas mokyklose </t>
  </si>
  <si>
    <t>3.1.1.4, 3.1.1.5.</t>
  </si>
  <si>
    <t>006-01-03-6.1.2.22 (TP)</t>
  </si>
  <si>
    <t xml:space="preserve"> Neformalus suaugusiųjų švietimas</t>
  </si>
  <si>
    <t>3.1.3.1</t>
  </si>
  <si>
    <t>006-01-03-6.1.2.24 (TP)</t>
  </si>
  <si>
    <t xml:space="preserve">Vaikų ir jaunimo neformalaus ugdymosi galimybių plėtra Anykščių A. Vienuolio progimnazijoje (neformaliajam švietimui (būrelių veiklai) naudojamų vidaus erdvių remontas ir aprūpinimas įranga </t>
  </si>
  <si>
    <t>006-01-03-6.1.2.25 (TP)</t>
  </si>
  <si>
    <t>Kompleksiškai teikiama pagalba vaikams</t>
  </si>
  <si>
    <t>006-01-03-6.1.2.27 (TP)</t>
  </si>
  <si>
    <t xml:space="preserve">Jaunimo  politikos įgyvendinimo funkcija </t>
  </si>
  <si>
    <t>006-01-03-6.1.2.28 (TP)</t>
  </si>
  <si>
    <t>Sporto veiklos vykdymas</t>
  </si>
  <si>
    <t>006-01-03-6.1.2.30 (TP)</t>
  </si>
  <si>
    <t xml:space="preserve">Mokymo plaukti programa </t>
  </si>
  <si>
    <t>3.1.2.4</t>
  </si>
  <si>
    <t>006-01-03-6.1.2.31 (TP)</t>
  </si>
  <si>
    <t>Sporto įstaigų veiklos išlaidos</t>
  </si>
  <si>
    <t>006-01-03-6.1.2.32 (TP)</t>
  </si>
  <si>
    <t xml:space="preserve">Vaikų ir mokinių priėmimo į mokyklas centralizuotos informacinės sistemos įdiegimas </t>
  </si>
  <si>
    <t>006-01-03-6.1.2.33 (TP)</t>
  </si>
  <si>
    <t>Sporto renginių vykdymas</t>
  </si>
  <si>
    <t>006-01-03-6.1.2.34 (TP)</t>
  </si>
  <si>
    <t>006-01-03-6.1.3.01 (TP)</t>
  </si>
  <si>
    <t xml:space="preserve">Visos dienos mokyklos įrengimas A. Vienuolio progimnazijoje </t>
  </si>
  <si>
    <t>3.1.2.4.</t>
  </si>
  <si>
    <t>006-01-03-6.1.3.02 (TP)</t>
  </si>
  <si>
    <t xml:space="preserve"> Pedagogų skatinimas ir edukacinių, metodinių priemonių organizavimas </t>
  </si>
  <si>
    <t>3.1.2.2.</t>
  </si>
  <si>
    <t>006-01-03-6.1.3.04 (TP)</t>
  </si>
  <si>
    <t>Vaiko teisių ir vaiko gerovės politikos įgyvendinimas</t>
  </si>
  <si>
    <t>006-01-03-6.1.3.05 (TP)</t>
  </si>
  <si>
    <t xml:space="preserve"> Neformaliojo švietimo vykdymas</t>
  </si>
  <si>
    <t>006-01-03-6.1.3.08 (TP)</t>
  </si>
  <si>
    <t xml:space="preserve">Papildomas finansavimas sąlyginiam klasių skaičiui išlaikyti </t>
  </si>
  <si>
    <t>3.1.2.1.</t>
  </si>
  <si>
    <t>006-01-03-6.1.3.09 (TP)</t>
  </si>
  <si>
    <t xml:space="preserve"> Pirmoko krepšelis </t>
  </si>
  <si>
    <t>006-01-03-6.1.3.10 (TP)</t>
  </si>
  <si>
    <t xml:space="preserve"> Trūkstamų pedagogų pritraukimas </t>
  </si>
  <si>
    <t>3.1.2.8, 3.1.2.13.</t>
  </si>
  <si>
    <t>006-01-03-6.1.3.11 (TP)</t>
  </si>
  <si>
    <t xml:space="preserve"> „Tūkstantmečio mokyklų“
programa </t>
  </si>
  <si>
    <t>006-01-03-6.1.3.12 (TP)</t>
  </si>
  <si>
    <t xml:space="preserve"> Profesinis orientavimas</t>
  </si>
  <si>
    <t>006-01-03-6.1.3.13 (TP)</t>
  </si>
  <si>
    <t xml:space="preserve">Švietimo skyriaus specialistų pokyčių valdymo kompetencijos stiprinimas įtraukiojo ugdymo kontekste </t>
  </si>
  <si>
    <t>006-01-03-6.1.3.14 (TP)</t>
  </si>
  <si>
    <t>Įtraukiojo ugdymo modelių diegimas Anykščių rajono savivaldybėje</t>
  </si>
  <si>
    <t>3.1.2.1, 3.1.2.13.</t>
  </si>
  <si>
    <t xml:space="preserve">007-01-01 (T)*
</t>
  </si>
  <si>
    <t>Uždavinys: Vykdyti teritorinį, strateginį planavimą</t>
  </si>
  <si>
    <t>007-01-01-7.1.1.02 (TP)</t>
  </si>
  <si>
    <t>Architektūros ir urbanistikos idėjų konkursų organizavimas ir kūrybinių dirbtuvių  paruošiamųjų projektų, techninių projektų atlikimas</t>
  </si>
  <si>
    <t>3.5.2.4</t>
  </si>
  <si>
    <t>007-01-01-7.1.1.03 (TP)</t>
  </si>
  <si>
    <t>Iniciatyvų vizualizavimas (projektinis ir fizinis)</t>
  </si>
  <si>
    <t>007-01-01-7.1.1.05 (TP)</t>
  </si>
  <si>
    <t>Savivaldybės nuosavybės teise priklausančio turto nuomos lėšų naudojimas</t>
  </si>
  <si>
    <t>007-01-01-7.1.1.06 (TP)</t>
  </si>
  <si>
    <t>Teritorijų planavimo 
dokumentų rengimas, užtikrinant tvarią plėtrą</t>
  </si>
  <si>
    <t>3.5.2.2</t>
  </si>
  <si>
    <t>007-01-01-7.1.2.01 (TP)</t>
  </si>
  <si>
    <t>Specialiųjų paminklotvarkos, kultūros vertybių apsaugos planų rengimas, kultūros paveldo objektų tyrimai, ekspertinis vertinimas</t>
  </si>
  <si>
    <t>007-01-01-7.1.2.03 (TP)</t>
  </si>
  <si>
    <t>Inžinerinės infrastruktūros, susisiekimo komunikacijų specialiųjų planų rengimas</t>
  </si>
  <si>
    <t>007-01-01-7.1.2.04 (TP)</t>
  </si>
  <si>
    <t>Žaliosios infrastruktūros planavimo dokumentų parengimas</t>
  </si>
  <si>
    <t>007-01-01-7.1.2.11 (TP)</t>
  </si>
  <si>
    <t xml:space="preserve">Teritorijų detaliųjų planų parengimas </t>
  </si>
  <si>
    <t>007-01-01-7.1.2.12 (TP)</t>
  </si>
  <si>
    <t>Teritorijų bendrųjų planų parengimas</t>
  </si>
  <si>
    <t>007-01-01-7.1.2.13 (TP)</t>
  </si>
  <si>
    <t>Teritorijų planavimo dokumentų, reikalingų Anykščių miestui suteikti kurorto statusą, parengimas</t>
  </si>
  <si>
    <t>007-01-01-7.1.2.14 (TP)</t>
  </si>
  <si>
    <t>Anykščių rajono kapinių inventorizavimas</t>
  </si>
  <si>
    <t>4.4.1.1</t>
  </si>
  <si>
    <t xml:space="preserve">008-01-01 (T)*
</t>
  </si>
  <si>
    <t>Uždavinys: Gerinti Savivaldybės viešojo ūkio paslaugų kokybę ir infrastruktūrą</t>
  </si>
  <si>
    <t>008-01-01-8.1.1.01 (TP)***</t>
  </si>
  <si>
    <t>Priemonė:  Anykščių miesto gatvių ir teritorijų apšvietimo tinklų ir  šviesoforų remontas bei rekonstrukcija</t>
  </si>
  <si>
    <t>4.2.2.8.</t>
  </si>
  <si>
    <t>008-01-01-8.1.1.02 (TP)</t>
  </si>
  <si>
    <t>Seniūnijų gatvių ir teritorijų apšvietimo tinklų rekonstrukcija ir plėtra</t>
  </si>
  <si>
    <t>008-01-01-8.1.1.03 (TP)</t>
  </si>
  <si>
    <t>Viešųjų teritorijų apšvietimas Anykščių rajono seniūnijose</t>
  </si>
  <si>
    <t>008-01-01-8.1.1.04 (TP)</t>
  </si>
  <si>
    <t>Viešųjų teritorijų apšvietimas Anykščių mieste</t>
  </si>
  <si>
    <t>008-01-01-8.1.2.04 (TP)</t>
  </si>
  <si>
    <t xml:space="preserve">Daugiabučių namų atnaujinimas </t>
  </si>
  <si>
    <t>4.2.2.1.</t>
  </si>
  <si>
    <t>008-01-01-8.1.2.06 (TP)</t>
  </si>
  <si>
    <t xml:space="preserve"> Statinių naudojimo priežiūra</t>
  </si>
  <si>
    <t xml:space="preserve">008-01-02 (T)*
</t>
  </si>
  <si>
    <t>Uždavinys: Atnaujinti ir plėsti vandens tiekimo ir nuotekų tvarkymo infrastruktūrą</t>
  </si>
  <si>
    <t>008-01-02-8.1.3.21 (TP)</t>
  </si>
  <si>
    <t xml:space="preserve"> Priemonė: Vandens gerinimo, geležies šalinimo sistemų įrengimas Anykščių rajono gyvenvietėse</t>
  </si>
  <si>
    <t>4.2.1.1.</t>
  </si>
  <si>
    <t>008-01-02-8.1.3.25 (TP)</t>
  </si>
  <si>
    <t xml:space="preserve"> Vandentiekio ir nuotekų tinklų renovacija </t>
  </si>
  <si>
    <t>4.2.1.2.</t>
  </si>
  <si>
    <t xml:space="preserve">008-01-03 (T)*
</t>
  </si>
  <si>
    <t>Uždavinys:  Užtikrinti gamtinės aplinkos apsaugą ir efektyvų atliekų tvarkymą</t>
  </si>
  <si>
    <t>008-01-03-8.1.3.30 (TP)</t>
  </si>
  <si>
    <t xml:space="preserve">Beglobių ir bešeimininkių gyvūnų gaudymas, transportavimas, globa ir karantinavimas </t>
  </si>
  <si>
    <t>4.4.1.2.</t>
  </si>
  <si>
    <t>008-01-03-8.1.3.31 (TP)</t>
  </si>
  <si>
    <t>008-01-03-8.1.4.01 (TP)</t>
  </si>
  <si>
    <t>Aplinkos apsaugos specialusis rėmimas</t>
  </si>
  <si>
    <t>4.3.1.5.</t>
  </si>
  <si>
    <t>008-01-03-8.1.4.02 (TP)</t>
  </si>
  <si>
    <t xml:space="preserve">Naujų nuotekų tinklų įrengimas </t>
  </si>
  <si>
    <t>008-01-03-8.1.4.03 (TP)</t>
  </si>
  <si>
    <t xml:space="preserve"> Atliekų surinkimo Anykščių rajone modernizavimas ir plėtra </t>
  </si>
  <si>
    <t>008-01-03-8.1.4.04 (TP)</t>
  </si>
  <si>
    <t>DGASA aikštelės kartu su daiktų dalijimosi stotele įrengimas bei šių įrenginių eksploatacijai būtinos infrastruktūros sukūrimas Svėdasų sen., Anykščių r.</t>
  </si>
  <si>
    <t>4.3.1.4.</t>
  </si>
  <si>
    <t>008-01-03-8.1.4.05 (TP)</t>
  </si>
  <si>
    <t>Monomineralinio kvarcinio smėlio telkinio rekultivavimas Anykščiuose</t>
  </si>
  <si>
    <t>4.3.2.4.</t>
  </si>
  <si>
    <t>008-01-03-8.1.4.06 (TP)</t>
  </si>
  <si>
    <t>Anykščių miesto vandens ruošimo, tiekimo ir
gerinimo įrenginių rekonstrukcija bei plėtra</t>
  </si>
  <si>
    <t xml:space="preserve">008-01-04 (T)*
</t>
  </si>
  <si>
    <t>Uždavinys: Atnaujinti ir plėsti susisiekimo infrastruktūrą, modernizuoti eismo organizavimo sistemą</t>
  </si>
  <si>
    <t>008-01-04-8.1.5.04 (TP)</t>
  </si>
  <si>
    <t>Priemonė:  A. Vienuolio g. Anykščių mieste rekonstravimo projekto pirkimas</t>
  </si>
  <si>
    <t>008-01-04-8.1.5.05 (TP)</t>
  </si>
  <si>
    <t xml:space="preserve"> Troškūnų g. Anykščių mieste rekonstrukcija</t>
  </si>
  <si>
    <t>008-01-04-8.1.5.07 (TP)</t>
  </si>
  <si>
    <t>Vietinės reikšmės kelių ir gatvių bei jų priklausinių priežiūra Anykščių rajono seniūnijose</t>
  </si>
  <si>
    <t>4.4.1.3.</t>
  </si>
  <si>
    <t>008-01-04-8.1.5.08 (TP)</t>
  </si>
  <si>
    <t>Anykščių rajono savivaldybės vietinės reikšmės kelių ir gatvių remontas ir rekonstrukcija</t>
  </si>
  <si>
    <t>008-01-04-8.1.5.12 (TP)</t>
  </si>
  <si>
    <t xml:space="preserve"> Mirusiųjų transportavimas</t>
  </si>
  <si>
    <t>008-01-04-8.1.5.13 (TP)</t>
  </si>
  <si>
    <t xml:space="preserve"> Eismo saugumo komisijos vykdomų priemonių finansavimas</t>
  </si>
  <si>
    <t>008-01-04-8.1.5.16 (TP)</t>
  </si>
  <si>
    <t xml:space="preserve">Anykščių miesto gatvių bei jų priklausinių priežiūra </t>
  </si>
  <si>
    <t>008-01-04-8.1.5.21 (TP)</t>
  </si>
  <si>
    <t xml:space="preserve"> Alternatyvių transporto priemonių plėtros tinklas, veiklos vystymas </t>
  </si>
  <si>
    <t>008-01-04-8.1.6.04 (TP)</t>
  </si>
  <si>
    <t xml:space="preserve"> Bešeimininkio (neturinčio šeimininko) artezinių gręžinių likvidavimas </t>
  </si>
  <si>
    <t>008-01-04-8.1.6.05 (TP)</t>
  </si>
  <si>
    <t xml:space="preserve"> Prižiūrimų objektų remontas ir plėtra  </t>
  </si>
  <si>
    <t>008-01-04-8.1.6.06 (TP)</t>
  </si>
  <si>
    <t>Prižiūrimos bendro naudojimo teritorijos seniūnijose</t>
  </si>
  <si>
    <t>008-01-04-8.1.6.07 (TP)</t>
  </si>
  <si>
    <t xml:space="preserve"> Prižiūrimos bendro naudojimo teritorijos Anykščių mieste</t>
  </si>
  <si>
    <t>008-01-04-8.1.6.09 (TP)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</si>
  <si>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</si>
  <si>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008-01-04-8.1.6.10 (TP)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</si>
  <si>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</si>
  <si>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008-01-04-8.1.6.11 (TP)</t>
  </si>
  <si>
    <t xml:space="preserve"> Atsinaujinančių energijos išteklių (saulės) panaudojimas Anykščių rajono savivaldybės administracijos pastate, J. Biliūno g. 23, Anykščiai </t>
  </si>
  <si>
    <t>008-01-04-8.1.6.12 (TP)</t>
  </si>
  <si>
    <t xml:space="preserve"> Atsinaujinančių energijos išteklių (saulės) panaudojimas visuomeninės paskirties pastatuose</t>
  </si>
  <si>
    <t>4.2.2.2.</t>
  </si>
  <si>
    <t>008-01-04-8.1.6.13 (TP)</t>
  </si>
  <si>
    <t xml:space="preserve">Atsinaujinančių energijos išteklių (saulės) panaudojimas Anykščių miesto gatvių apšvietimui </t>
  </si>
  <si>
    <t>008-01-04-8.1.6.14 (TP)</t>
  </si>
  <si>
    <t xml:space="preserve">Aplinkos taršos mažinimo ir vietinių atsinaujinančių energijos šaltinių panaudojimas </t>
  </si>
  <si>
    <t>4.2.2.3.</t>
  </si>
  <si>
    <t>008-01-04-8.1.6.16 (TP)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</si>
  <si>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</si>
  <si>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008-01-04-8.1.6.17 (TP)</t>
  </si>
  <si>
    <t xml:space="preserve">Senosios Anykščių koplyčios - Anykščių menų centro teritorijos Vilniaus g. 36, Anykščių m., Anykščių r. sav., sutvarkymo darbai </t>
  </si>
  <si>
    <t>008-01-04-8.1.6.18 (TP)</t>
  </si>
  <si>
    <t>Anykščių miesto centrinės dalies kompleksinis daugiabučių gyvenamųjų namų kvartalų kiemų - želdinių, dangų, mažosios architektūros elementų sutvarkymas</t>
  </si>
  <si>
    <t xml:space="preserve">009-01-01 (T)*
</t>
  </si>
  <si>
    <t>Uždavinys: Didinti Savivaldybės valdymo ir veiklos efektyvumą, gerinti teikiamų viešųjų paslaugų kokybę</t>
  </si>
  <si>
    <t>009-01-01-9.1.1.01 (TP)***</t>
  </si>
  <si>
    <t>Priemonė:  Klientų aptarnavimo kokybės gerinimas</t>
  </si>
  <si>
    <t>3.5.5.3.</t>
  </si>
  <si>
    <t>009-01-01-9.1.1.03 (TP)</t>
  </si>
  <si>
    <t xml:space="preserve"> IT Sistemų tobulinimas ir plėtra</t>
  </si>
  <si>
    <t>3.5.5.4, 3.5.5.7.</t>
  </si>
  <si>
    <t>009-01-01-9.1.1.04 (TP)</t>
  </si>
  <si>
    <t>Debesijos, Hostingo ir kitos IT paslaugos</t>
  </si>
  <si>
    <t>3.5.5.4.</t>
  </si>
  <si>
    <t>009-01-01-9.1.1.05 (TP)</t>
  </si>
  <si>
    <t>GIS sistemos plėtra</t>
  </si>
  <si>
    <t>009-01-01-9.1.1.06 (TP)</t>
  </si>
  <si>
    <t>Savivaldybės interneto svetainės priežiūra</t>
  </si>
  <si>
    <t>009-01-01-9.1.1.07 (TP)</t>
  </si>
  <si>
    <t>Kompiuterinės ir programinės įrangos atnaujinimas</t>
  </si>
  <si>
    <t>009-01-01-9.1.1.08 (TP)</t>
  </si>
  <si>
    <t>Savivaldybės administracijos pastatų ir patalpų remontas</t>
  </si>
  <si>
    <t>3.5.5.11.</t>
  </si>
  <si>
    <t>009-01-01-9.1.1.09 (TP)</t>
  </si>
  <si>
    <t>Pastato K. Ladigos g. 1, Anykščių m., dalies patalpų rekonstrukcija</t>
  </si>
  <si>
    <t>009-01-01-9.1.1.11 (TP)</t>
  </si>
  <si>
    <t xml:space="preserve">Mero  rezervas </t>
  </si>
  <si>
    <t>009-01-01-9.1.2.01 (TP)</t>
  </si>
  <si>
    <t xml:space="preserve">Administracijos veiklos išlaidos </t>
  </si>
  <si>
    <t>3.5.5.1.</t>
  </si>
  <si>
    <t>009-01-01-9.1.2.02 (TP)</t>
  </si>
  <si>
    <t xml:space="preserve"> Seniūnijų valdymas</t>
  </si>
  <si>
    <t>009-01-01-9.1.2.03 (TP)</t>
  </si>
  <si>
    <t>Tarybos narių, mero, mero pavaduotojo ir mero patarėjų veiklos išlaidos</t>
  </si>
  <si>
    <t>009-01-01-9.1.2.04 (TP)</t>
  </si>
  <si>
    <t xml:space="preserve"> Savivaldybės kontrolės ir audito tarnybos veiklos išlaidos</t>
  </si>
  <si>
    <t>009-01-01-9.1.2.05 (TP)</t>
  </si>
  <si>
    <t xml:space="preserve">Nario mokestis </t>
  </si>
  <si>
    <t>009-01-01-9.1.2.06 (TP)</t>
  </si>
  <si>
    <t xml:space="preserve"> Paskolų grąžinimas</t>
  </si>
  <si>
    <t>009-01-01-9.1.2.07 (TP)</t>
  </si>
  <si>
    <t>Palūkanų už paskolas mokėjimas</t>
  </si>
  <si>
    <t>009-01-01-9.1.2.08 (TP)</t>
  </si>
  <si>
    <t xml:space="preserve">Savivaldybei priklausančių patalpų, kuriose apgyvendinti karo pabėgėliai, išlaikymas </t>
  </si>
  <si>
    <t xml:space="preserve">009-01-02 (T)*
</t>
  </si>
  <si>
    <t>Uždavinys: Vykdyti savivaldybei pavestas viešąsias funkcijas</t>
  </si>
  <si>
    <t>009-01-02-9.1.2.09 (TP)</t>
  </si>
  <si>
    <t>Priemonė: Gyventojų registro tvarkymas ir duomenų valstybės registrui teikimas</t>
  </si>
  <si>
    <t>009-01-02-9.1.2.10 (TP)</t>
  </si>
  <si>
    <t>Duomenų teikimas valstybės suteiktos pagalbos registrui</t>
  </si>
  <si>
    <t>3.5.5.10.</t>
  </si>
  <si>
    <t>009-01-02-9.1.2.13 (TP)</t>
  </si>
  <si>
    <t>Valstybinės kalbos vartojimo ir taisyklingumo kontrolė</t>
  </si>
  <si>
    <t>009-01-02-9.1.2.14 (TP)</t>
  </si>
  <si>
    <t>Civilinės būklės aktų registravimas</t>
  </si>
  <si>
    <t>009-01-02-9.1.2.16 (TP)</t>
  </si>
  <si>
    <t>Gyvenamosios vietos deklaravimas</t>
  </si>
  <si>
    <t>009-01-02-9.1.2.17 (TP)</t>
  </si>
  <si>
    <t>Mobilizacijos administravimas</t>
  </si>
  <si>
    <t>009-01-02-9.1.2.18 (TP)</t>
  </si>
  <si>
    <t>Civilinės saugos organizavimas</t>
  </si>
  <si>
    <t>009-01-02-9.1.2.19 (TP)</t>
  </si>
  <si>
    <t>Nuosavybės teisių atkūrimo ir valstybės garantijų piliečiams vykdymas</t>
  </si>
  <si>
    <t>009-01-02-9.1.2.20 (TP)</t>
  </si>
  <si>
    <t>Priešgaisrinių tarnybų organizavimas</t>
  </si>
  <si>
    <t>009-01-02-9.1.2.21 (TP)</t>
  </si>
  <si>
    <t>Archyvinių dokumentų tvarkymas, duomenų saugojimas</t>
  </si>
  <si>
    <t>009-01-02-9.1.2.22 (TP)</t>
  </si>
  <si>
    <t>Dalininko įnašo ir (ar) įstatinio kapitalo didinimas</t>
  </si>
  <si>
    <t>009-01-02-9.1.2.23 (TP)</t>
  </si>
  <si>
    <t xml:space="preserve">Gyventojų saugumo stiprinimas </t>
  </si>
  <si>
    <t>009-01-02-9.1.2.24 (TP)</t>
  </si>
  <si>
    <t>Seniūnaičių veiklos išlaidos</t>
  </si>
  <si>
    <t>009-01-02-9.1.2.25 (TP)</t>
  </si>
  <si>
    <t>Pasirengimas Baltarusijos AE avarijai</t>
  </si>
  <si>
    <t>009-01-02-9.1.3.05 (TP)</t>
  </si>
  <si>
    <t>Savivaldybės vidaus administravimo ir veiklos valdymo gerinimas</t>
  </si>
  <si>
    <t>009-01-02-9.1.3.06 (TP)</t>
  </si>
  <si>
    <t>Administracinės naštos mažinimo priemonių įgyvendinimas</t>
  </si>
  <si>
    <t>3.5.5.9.</t>
  </si>
  <si>
    <t>009-01-02-9.1.3.07 (TP)</t>
  </si>
  <si>
    <t>Lygių galimybių principų įgyvendinimas savivaldybėje ir jos įstaigose</t>
  </si>
  <si>
    <t>3.5.5.2.</t>
  </si>
  <si>
    <t>009-01-02-9.1.3.09 (TP)</t>
  </si>
  <si>
    <t xml:space="preserve">Bendrų viešojo sektoriaus finansų  valdymo informacinių sistemų įdiegimas </t>
  </si>
  <si>
    <t>3.5.5.12.</t>
  </si>
  <si>
    <t>009-01-02-9.1.3.10 (TP)</t>
  </si>
  <si>
    <t xml:space="preserve">Gaisrų prevencijos programa </t>
  </si>
  <si>
    <t>3.4.1.2.</t>
  </si>
  <si>
    <t>009-01-02-9.1.3.11 (TP)</t>
  </si>
  <si>
    <t>Humanitarinė pagalba</t>
  </si>
  <si>
    <t>009-01-02-9.1.3.12 (TP)</t>
  </si>
  <si>
    <t>3.5.5.8.</t>
  </si>
  <si>
    <t xml:space="preserve">* T – tęstinės veiklos uždavinys </t>
  </si>
  <si>
    <t>** P – pažangos uždavinys</t>
  </si>
  <si>
    <t>***TP - tęstinės veiklos priemonė</t>
  </si>
  <si>
    <t>****PP - pažangos priemonė</t>
  </si>
  <si>
    <t>Papildoma išmoka gimus vaikui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</si>
  <si>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>Savivaldybės biudžeto lėšos</t>
    </r>
    <r>
      <rPr>
        <i/>
        <sz val="10"/>
        <color rgb="FFFF0000"/>
        <rFont val="Times New Roman"/>
        <family val="1"/>
        <charset val="186"/>
      </rPr>
      <t xml:space="preserve"> SB </t>
    </r>
    <r>
      <rPr>
        <i/>
        <sz val="10"/>
        <color theme="1"/>
        <rFont val="Times New Roman"/>
        <family val="1"/>
        <charset val="186"/>
      </rPr>
      <t xml:space="preserve">                                       Savivaldybės biudžeto lėšos ES finansinės paramos projektų bendrajam finansavimui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Lėšos piniginei socialinei paramai </t>
    </r>
    <r>
      <rPr>
        <i/>
        <sz val="10"/>
        <color rgb="FFFF0000"/>
        <rFont val="Times New Roman"/>
        <family val="1"/>
        <charset val="186"/>
      </rPr>
      <t>SB(VB)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</si>
  <si>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valstybinės funkcijoms atlikti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               Valstybės biudžeto tikslinės paskirties lėšos SB(</t>
    </r>
    <r>
      <rPr>
        <i/>
        <sz val="10"/>
        <color rgb="FFFF0000"/>
        <rFont val="Times New Roman"/>
        <family val="1"/>
        <charset val="186"/>
      </rPr>
      <t xml:space="preserve">VB)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Mokinio krepšelis </t>
    </r>
    <r>
      <rPr>
        <i/>
        <sz val="10"/>
        <color rgb="FFFF0000"/>
        <rFont val="Times New Roman"/>
        <family val="1"/>
        <charset val="186"/>
      </rPr>
      <t xml:space="preserve">SB(MK)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Dotacijos iš VIPA ES projektams finansuoti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Valstybės lėšos Kelių direkcija </t>
    </r>
    <r>
      <rPr>
        <i/>
        <sz val="10"/>
        <color rgb="FFFF0000"/>
        <rFont val="Times New Roman"/>
        <family val="1"/>
        <charset val="186"/>
      </rPr>
      <t>SB(KPP)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</si>
  <si>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Spec.progr.lėšos (pajamos už turto nuomą) </t>
    </r>
    <r>
      <rPr>
        <i/>
        <sz val="10"/>
        <color rgb="FFFF0000"/>
        <rFont val="Times New Roman"/>
        <family val="1"/>
        <charset val="186"/>
      </rPr>
      <t xml:space="preserve">SB(S)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 xml:space="preserve">SB(S)  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</si>
  <si>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Europos Sąjungos paramos lėšos (IŽDAS) </t>
    </r>
    <r>
      <rPr>
        <sz val="10"/>
        <color rgb="FFFF0000"/>
        <rFont val="Times New Roman"/>
        <family val="1"/>
        <charset val="186"/>
      </rPr>
      <t>ES</t>
    </r>
    <r>
      <rPr>
        <sz val="10"/>
        <color theme="1"/>
        <rFont val="Times New Roman"/>
        <family val="1"/>
        <charset val="186"/>
      </rPr>
      <t xml:space="preserve">                        
Europos Sąjungos lėšų projektams (Iždas) </t>
    </r>
    <r>
      <rPr>
        <sz val="10"/>
        <color rgb="FFFF0000"/>
        <rFont val="Times New Roman"/>
        <family val="1"/>
        <charset val="186"/>
      </rPr>
      <t>ES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</si>
  <si>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</si>
  <si>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</si>
  <si>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>Kiti finansavimo šaltiniai PL                                                                                                                                                                                                                                Europos Sąjungos paramos lėšos  (ne IŽDO lėšos) ES</t>
    </r>
  </si>
  <si>
    <t>004-01-02-4.1.2.12 (TP)</t>
  </si>
  <si>
    <t>004-01-02-4.1.2.13 (TP)</t>
  </si>
  <si>
    <t xml:space="preserve">004-01-02-4.1.2.14 </t>
  </si>
  <si>
    <t>Sveikatos priežiūros specialistų rengimas, pritraukimas Anykščiuose</t>
  </si>
  <si>
    <t>004-01-02-4.1.2.15</t>
  </si>
  <si>
    <t>Anykščių sveikatos centro veiklos modelio diegimas</t>
  </si>
  <si>
    <t>3.2.2.1, 3.2.1.3</t>
  </si>
  <si>
    <t xml:space="preserve">004-01-02-4.1.3.07  </t>
  </si>
  <si>
    <t>Skiepijimų nuo užkrečiamų ligų aktyvumo skatinimas ir supratimo didinimas</t>
  </si>
  <si>
    <t>Individualios pagalbos teikimo išlaidų kompensacijų skyrimas ir mokėjimas</t>
  </si>
  <si>
    <t>005-01-01-5.1.5.06</t>
  </si>
  <si>
    <t>Prevencinių priemonių ir specializuotos pagalbos smurto artimoje aplinkoje elgesio keitimui įgyvendinimas</t>
  </si>
  <si>
    <t>Savivaldybės biudžeto lėšos (nuosavos, be ankstesnių metų likučio)</t>
  </si>
  <si>
    <t xml:space="preserve">006-01-03-6.1.3.15 </t>
  </si>
  <si>
    <t>„Erasmus+“ programos 1 pagrindinio veiksmo bendrojo ugdymo mobilumo projektas</t>
  </si>
  <si>
    <t xml:space="preserve"> </t>
  </si>
  <si>
    <t>004-01-01-4.1.1.06 (TP)</t>
  </si>
  <si>
    <t>Ilgalaikės sveikatos priežiūros paslaugų plėtros užtikrinimas Anykščių rajone</t>
  </si>
  <si>
    <t>Sveikatos stiprinimo programos ikimokyklinio ir mokyklinio amžiaus vaikų tėvams „Neįtikėtini metai“ vykdymas</t>
  </si>
  <si>
    <t xml:space="preserve">Sveika gyvensena – visuomenės sveikatos pagrindas </t>
  </si>
  <si>
    <t>Mobilaus darbo su jaunimu Anykščių rajono savivaldybės teritorijoje plėtojimas ir darbas su jaunimu mokyklose</t>
  </si>
  <si>
    <r>
      <t>Pacientų pavežėjimo savivaldybės lygmeniu paslaugos užtikrinimas</t>
    </r>
    <r>
      <rPr>
        <b/>
        <sz val="10"/>
        <color rgb="FFFF0000"/>
        <rFont val="Times New Roman"/>
        <family val="1"/>
        <charset val="186"/>
      </rPr>
      <t xml:space="preserve"> </t>
    </r>
  </si>
  <si>
    <t>Sveikatos centro sudėtyje teikiamų sveikatos priežiūros paslaugų infrastruktūros modernizavimas</t>
  </si>
  <si>
    <t>Mobilių komandų aprūpinimas įranga ir transporto priemonėmis</t>
  </si>
  <si>
    <t xml:space="preserve">Ankstyvojo ugdymo užtikrinimas </t>
  </si>
  <si>
    <t>006-01-03-6.1.2.35 (TP)</t>
  </si>
  <si>
    <t>Kultūrinės veiklos kofinansavimas vaikams, ugdomiems pagal ikimokyklinio ir priešmokyklinio ugdymo programas</t>
  </si>
  <si>
    <t>006-01-03-6.1.3.16</t>
  </si>
  <si>
    <t>Visos dienos mokyklos paslaugų prieinamumo didinimas</t>
  </si>
  <si>
    <t xml:space="preserve">008-01-03-8.1.4.08 (TP) </t>
  </si>
  <si>
    <t>DGASA aikštelės kartu su daiktų dalijimosi stotele įrengimas bei šių įrenginių eksploatacijai būtinos infrastruktūros sukūrimas Troškūnų sen., Anykščių r.</t>
  </si>
  <si>
    <t>008-01-04-8.1.6.19 (TP)</t>
  </si>
  <si>
    <t>Ežerų pritaikymas lankymui Anykščių rajono savivaldybėje</t>
  </si>
  <si>
    <t>008-01-04-8.1.6.20 (TP)</t>
  </si>
  <si>
    <t>Šventosios upės slėnio pritaikymas lankymui Anykščiuose</t>
  </si>
  <si>
    <t>2024-iesiems metams planuotos išlaidos pagal SVP</t>
  </si>
  <si>
    <t>Patvirtinti 2024-ųjų metų asignavimai</t>
  </si>
  <si>
    <t>2024-aisiais metais panaudotos lėšos (kasinės išlaidos)</t>
  </si>
  <si>
    <t xml:space="preserve">Socialinio būsto fondo plėtra nepalankias sąlygas turintiems asmenims </t>
  </si>
  <si>
    <t>Socialinės veiklos (regiono pažangos priemonė)</t>
  </si>
  <si>
    <t>Darnaus judumo priemonės</t>
  </si>
  <si>
    <t>Mąstysenos pokytis nuo vienkartinių prie žiedinių ar daugkartinio maisto pristatymo pakuočių Baltijos jūros regiono miestuose</t>
  </si>
  <si>
    <t>008-01-03-8.1.3.33 (TP)</t>
  </si>
  <si>
    <t>Korupcijos prevencijos priemonių įgyvendinimas</t>
  </si>
  <si>
    <t xml:space="preserve">ANYKŠČIŲ RAJONO SAVIVALDYBĖS 2024–2026 METŲ STRATEGINIO VEIKLOS </t>
  </si>
  <si>
    <t>PLANO ĮGYVENDINIMO 2024 METAIS ATASKAITA</t>
  </si>
  <si>
    <t xml:space="preserve">001 Darnios kurortinės plėtros PROGRAMOS 2024–ŲJŲ METŲ ĮGYVENDINIMO ATASKAITA
                                                                                                                            (programos pavadinimas) </t>
  </si>
  <si>
    <t>PATVIRTINTA</t>
  </si>
  <si>
    <t>Anykščių rajono savivaldybės</t>
  </si>
  <si>
    <t>sprendimu  Nr. 1-TS-</t>
  </si>
  <si>
    <t>tarybos 2025 m. balandžio  d.</t>
  </si>
  <si>
    <t>I skyrius. SVP programų uždaviniai, priemonės, asignavimai ir kitos lėšos (tūkst. eurų)</t>
  </si>
  <si>
    <t>002 Kryptingo verslo ir investicijų pritraukimo PROGRAMOS 2024–ŲJŲ METŲ ĮGYVENDINIMO ATASKAITA</t>
  </si>
  <si>
    <t>003 Konkurencingo žemės ūkio ir kaimiškų vietovių vystymo PROGRAMOS 2024–ŲJŲ METŲ ĮGYVENDINIMO ATASKAITA</t>
  </si>
  <si>
    <t>004 Sveikatos apsaugos PROGRAMOS 2024–ŲJŲ METŲ ĮGYVENDINIMO ATASKAITA</t>
  </si>
  <si>
    <t>005 Palankios socialinės aplinkos kūrimo PROGRAMOS 2024–ŲJŲ METŲ ĮGYVENDINIMO ATASKAITA</t>
  </si>
  <si>
    <t>006 Kokybiškos švietimo sistemos kūrimo, sporto skatinimo ir jaunimo užimtumo PROGRAMOS 2024–ŲJŲ METŲ ĮGYVENDINIMO ATASKAITA</t>
  </si>
  <si>
    <t>007 Subalansuotos architektūros ir urbanistinės plėtros PROGRAMOS 2024–ŲJŲ METŲ ĮGYVENDINIMO ATASKAITA</t>
  </si>
  <si>
    <t>008 Savivaldybės objektų priežiūros ir plėtros PROGRAMOS 2024–ŲJŲ METŲ ĮGYVENDINIMO ATASKAITA</t>
  </si>
  <si>
    <t>009 Efektyvaus Savivaldybės valdymo PROGRAMOS 2024–ŲJŲ METŲ ĮGYVENDINIMO ATASKAITA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</si>
</sst>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0" tint="-0.34998626667073579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Symbol"/>
      <family val="1"/>
      <charset val="2"/>
    </font>
    <font>
      <b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8" tint="-0.249977111117893"/>
      <name val="Times New Roman"/>
      <family val="1"/>
      <charset val="186"/>
    </font>
    <font>
      <b/>
      <sz val="10"/>
      <color rgb="FF0070C0"/>
      <name val="Times New Roman"/>
      <family val="1"/>
      <charset val="186"/>
    </font>
    <font>
      <sz val="10"/>
      <color theme="4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5C9B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rgb="FFD8D8D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top"/>
    </xf>
    <xf numFmtId="4" fontId="13" fillId="7" borderId="1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center" vertical="top"/>
    </xf>
    <xf numFmtId="4" fontId="2" fillId="9" borderId="1" xfId="0" applyNumberFormat="1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3" fillId="8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4" fontId="2" fillId="1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6" borderId="6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4" fontId="13" fillId="0" borderId="1" xfId="0" applyNumberFormat="1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12" borderId="1" xfId="0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" fontId="2" fillId="13" borderId="1" xfId="0" applyNumberFormat="1" applyFont="1" applyFill="1" applyBorder="1" applyAlignment="1">
      <alignment horizontal="center" vertical="top"/>
    </xf>
    <xf numFmtId="0" fontId="2" fillId="14" borderId="1" xfId="0" applyFont="1" applyFill="1" applyBorder="1" applyAlignment="1">
      <alignment vertical="top" wrapText="1"/>
    </xf>
    <xf numFmtId="4" fontId="2" fillId="14" borderId="1" xfId="0" applyNumberFormat="1" applyFont="1" applyFill="1" applyBorder="1" applyAlignment="1">
      <alignment horizontal="center" vertical="top"/>
    </xf>
    <xf numFmtId="0" fontId="2" fillId="1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4" fontId="13" fillId="6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4" fontId="3" fillId="7" borderId="1" xfId="0" applyNumberFormat="1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vertical="top" wrapText="1"/>
    </xf>
    <xf numFmtId="0" fontId="3" fillId="11" borderId="9" xfId="0" applyFont="1" applyFill="1" applyBorder="1" applyAlignment="1">
      <alignment vertical="top" wrapText="1"/>
    </xf>
    <xf numFmtId="4" fontId="14" fillId="11" borderId="1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4" fontId="5" fillId="3" borderId="2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justify" vertical="center" wrapText="1"/>
    </xf>
    <xf numFmtId="0" fontId="5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 wrapText="1"/>
    </xf>
    <xf numFmtId="4" fontId="15" fillId="15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5" fillId="16" borderId="1" xfId="0" applyFont="1" applyFill="1" applyBorder="1" applyAlignment="1">
      <alignment vertical="top" wrapText="1"/>
    </xf>
    <xf numFmtId="4" fontId="2" fillId="16" borderId="1" xfId="0" applyNumberFormat="1" applyFont="1" applyFill="1" applyBorder="1" applyAlignment="1">
      <alignment horizontal="center" vertical="top" wrapText="1"/>
    </xf>
    <xf numFmtId="4" fontId="3" fillId="16" borderId="1" xfId="0" applyNumberFormat="1" applyFont="1" applyFill="1" applyBorder="1" applyAlignment="1">
      <alignment horizontal="center" vertical="top" wrapText="1"/>
    </xf>
    <xf numFmtId="0" fontId="3" fillId="16" borderId="1" xfId="0" applyFont="1" applyFill="1" applyBorder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/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2" fillId="11" borderId="9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justify" vertical="center" wrapText="1"/>
    </xf>
    <xf numFmtId="0" fontId="13" fillId="11" borderId="1" xfId="0" applyFont="1" applyFill="1" applyBorder="1" applyAlignment="1">
      <alignment vertical="top" wrapText="1"/>
    </xf>
    <xf numFmtId="4" fontId="15" fillId="5" borderId="1" xfId="0" applyNumberFormat="1" applyFont="1" applyFill="1" applyBorder="1" applyAlignment="1">
      <alignment horizontal="center" vertical="top" wrapText="1"/>
    </xf>
    <xf numFmtId="0" fontId="10" fillId="12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17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4" fontId="19" fillId="3" borderId="0" xfId="0" applyNumberFormat="1" applyFont="1" applyFill="1" applyAlignment="1">
      <alignment vertical="top"/>
    </xf>
    <xf numFmtId="0" fontId="17" fillId="3" borderId="0" xfId="0" applyFont="1" applyFill="1" applyAlignment="1">
      <alignment wrapText="1"/>
    </xf>
    <xf numFmtId="4" fontId="18" fillId="3" borderId="0" xfId="0" applyNumberFormat="1" applyFont="1" applyFill="1"/>
    <xf numFmtId="4" fontId="19" fillId="3" borderId="0" xfId="0" applyNumberFormat="1" applyFont="1" applyFill="1"/>
    <xf numFmtId="0" fontId="2" fillId="11" borderId="5" xfId="0" applyFont="1" applyFill="1" applyBorder="1" applyAlignment="1">
      <alignment vertical="top" wrapText="1"/>
    </xf>
    <xf numFmtId="164" fontId="2" fillId="11" borderId="1" xfId="0" applyNumberFormat="1" applyFont="1" applyFill="1" applyBorder="1" applyAlignment="1">
      <alignment horizontal="center" vertical="top" wrapText="1"/>
    </xf>
    <xf numFmtId="0" fontId="3" fillId="6" borderId="0" xfId="0" applyFont="1" applyFill="1" applyAlignment="1">
      <alignment vertical="top"/>
    </xf>
    <xf numFmtId="0" fontId="18" fillId="3" borderId="0" xfId="0" applyFont="1" applyFill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2" fillId="11" borderId="6" xfId="0" applyNumberFormat="1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 wrapText="1"/>
    </xf>
    <xf numFmtId="2" fontId="14" fillId="11" borderId="1" xfId="0" applyNumberFormat="1" applyFont="1" applyFill="1" applyBorder="1" applyAlignment="1">
      <alignment horizontal="center" vertical="top" wrapText="1"/>
    </xf>
    <xf numFmtId="2" fontId="13" fillId="11" borderId="1" xfId="0" applyNumberFormat="1" applyFont="1" applyFill="1" applyBorder="1" applyAlignment="1">
      <alignment horizontal="center" vertical="top" wrapText="1"/>
    </xf>
    <xf numFmtId="164" fontId="15" fillId="15" borderId="1" xfId="0" applyNumberFormat="1" applyFont="1" applyFill="1" applyBorder="1" applyAlignment="1">
      <alignment horizontal="center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4" fontId="2" fillId="8" borderId="1" xfId="0" applyNumberFormat="1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19" fillId="3" borderId="0" xfId="0" applyFont="1" applyFill="1" applyAlignment="1">
      <alignment vertical="top"/>
    </xf>
    <xf numFmtId="0" fontId="2" fillId="14" borderId="1" xfId="0" applyFont="1" applyFill="1" applyBorder="1" applyAlignment="1">
      <alignment vertical="top"/>
    </xf>
    <xf numFmtId="4" fontId="2" fillId="14" borderId="6" xfId="0" applyNumberFormat="1" applyFont="1" applyFill="1" applyBorder="1" applyAlignment="1">
      <alignment horizontal="center" vertical="top"/>
    </xf>
    <xf numFmtId="4" fontId="13" fillId="14" borderId="1" xfId="0" applyNumberFormat="1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4" fontId="2" fillId="8" borderId="6" xfId="0" applyNumberFormat="1" applyFont="1" applyFill="1" applyBorder="1" applyAlignment="1">
      <alignment horizontal="center" vertical="top"/>
    </xf>
    <xf numFmtId="4" fontId="17" fillId="17" borderId="0" xfId="0" applyNumberFormat="1" applyFont="1" applyFill="1" applyAlignment="1">
      <alignment horizontal="left" vertical="top" wrapText="1"/>
    </xf>
    <xf numFmtId="4" fontId="3" fillId="5" borderId="6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4" fontId="2" fillId="5" borderId="6" xfId="0" applyNumberFormat="1" applyFont="1" applyFill="1" applyBorder="1" applyAlignment="1">
      <alignment horizontal="center" vertical="top"/>
    </xf>
    <xf numFmtId="4" fontId="5" fillId="11" borderId="2" xfId="0" applyNumberFormat="1" applyFont="1" applyFill="1" applyBorder="1" applyAlignment="1">
      <alignment horizontal="center" vertical="top" wrapText="1"/>
    </xf>
    <xf numFmtId="4" fontId="3" fillId="15" borderId="1" xfId="0" applyNumberFormat="1" applyFont="1" applyFill="1" applyBorder="1" applyAlignment="1">
      <alignment horizontal="center" vertical="top" wrapText="1"/>
    </xf>
    <xf numFmtId="0" fontId="19" fillId="17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0" fillId="17" borderId="0" xfId="0" applyFont="1" applyFill="1" applyAlignment="1">
      <alignment vertical="top" wrapText="1"/>
    </xf>
    <xf numFmtId="4" fontId="2" fillId="12" borderId="6" xfId="0" applyNumberFormat="1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 wrapText="1"/>
    </xf>
    <xf numFmtId="0" fontId="2" fillId="20" borderId="1" xfId="0" applyFont="1" applyFill="1" applyBorder="1" applyAlignment="1">
      <alignment vertical="top" wrapText="1"/>
    </xf>
    <xf numFmtId="4" fontId="2" fillId="20" borderId="6" xfId="0" applyNumberFormat="1" applyFont="1" applyFill="1" applyBorder="1" applyAlignment="1">
      <alignment horizontal="center" vertical="top"/>
    </xf>
    <xf numFmtId="4" fontId="13" fillId="20" borderId="1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4" fontId="2" fillId="20" borderId="1" xfId="0" applyNumberFormat="1" applyFont="1" applyFill="1" applyBorder="1" applyAlignment="1">
      <alignment horizontal="center" vertical="top"/>
    </xf>
    <xf numFmtId="4" fontId="2" fillId="2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5" fillId="13" borderId="1" xfId="0" applyFont="1" applyFill="1" applyBorder="1" applyAlignment="1">
      <alignment vertical="top" wrapText="1"/>
    </xf>
    <xf numFmtId="0" fontId="3" fillId="13" borderId="9" xfId="0" applyFont="1" applyFill="1" applyBorder="1" applyAlignment="1">
      <alignment vertical="top" wrapText="1"/>
    </xf>
    <xf numFmtId="4" fontId="14" fillId="13" borderId="1" xfId="0" applyNumberFormat="1" applyFont="1" applyFill="1" applyBorder="1" applyAlignment="1">
      <alignment horizontal="center" vertical="top" wrapText="1"/>
    </xf>
    <xf numFmtId="0" fontId="3" fillId="1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4" fontId="2" fillId="13" borderId="1" xfId="0" applyNumberFormat="1" applyFont="1" applyFill="1" applyBorder="1" applyAlignment="1">
      <alignment horizontal="center" vertical="top" wrapText="1"/>
    </xf>
    <xf numFmtId="164" fontId="15" fillId="5" borderId="1" xfId="0" applyNumberFormat="1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1" fillId="17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4" fontId="15" fillId="2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5" fillId="6" borderId="13" xfId="0" applyFont="1" applyFill="1" applyBorder="1" applyAlignment="1">
      <alignment horizontal="left" vertical="top" wrapText="1"/>
    </xf>
    <xf numFmtId="0" fontId="5" fillId="23" borderId="10" xfId="0" applyFont="1" applyFill="1" applyBorder="1" applyAlignment="1">
      <alignment horizontal="left" vertical="top" wrapText="1"/>
    </xf>
    <xf numFmtId="0" fontId="2" fillId="27" borderId="1" xfId="0" applyFont="1" applyFill="1" applyBorder="1" applyAlignment="1">
      <alignment vertical="top" wrapText="1"/>
    </xf>
    <xf numFmtId="4" fontId="13" fillId="27" borderId="1" xfId="0" applyNumberFormat="1" applyFont="1" applyFill="1" applyBorder="1" applyAlignment="1">
      <alignment horizontal="center" vertical="top" wrapText="1"/>
    </xf>
    <xf numFmtId="0" fontId="5" fillId="23" borderId="12" xfId="0" applyFont="1" applyFill="1" applyBorder="1" applyAlignment="1">
      <alignment horizontal="left" vertical="top" wrapText="1"/>
    </xf>
    <xf numFmtId="4" fontId="13" fillId="3" borderId="2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2" fillId="0" borderId="14" xfId="0" applyFont="1" applyBorder="1" applyAlignment="1">
      <alignment vertical="top"/>
    </xf>
    <xf numFmtId="0" fontId="14" fillId="3" borderId="0" xfId="0" applyFont="1" applyFill="1" applyAlignment="1">
      <alignment horizontal="center" vertical="top"/>
    </xf>
    <xf numFmtId="0" fontId="2" fillId="20" borderId="1" xfId="0" applyFont="1" applyFill="1" applyBorder="1" applyAlignment="1">
      <alignment horizontal="center" vertical="top"/>
    </xf>
    <xf numFmtId="0" fontId="2" fillId="20" borderId="1" xfId="0" applyFont="1" applyFill="1" applyBorder="1" applyAlignment="1">
      <alignment vertical="top"/>
    </xf>
    <xf numFmtId="0" fontId="2" fillId="20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26" fillId="4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4" fontId="13" fillId="21" borderId="10" xfId="0" applyNumberFormat="1" applyFont="1" applyFill="1" applyBorder="1" applyAlignment="1">
      <alignment horizontal="center" vertical="top" wrapText="1"/>
    </xf>
    <xf numFmtId="4" fontId="13" fillId="21" borderId="11" xfId="0" applyNumberFormat="1" applyFont="1" applyFill="1" applyBorder="1" applyAlignment="1">
      <alignment horizontal="center" vertical="top" wrapText="1"/>
    </xf>
    <xf numFmtId="4" fontId="13" fillId="24" borderId="1" xfId="0" applyNumberFormat="1" applyFont="1" applyFill="1" applyBorder="1" applyAlignment="1">
      <alignment horizontal="center" vertical="top" wrapText="1"/>
    </xf>
    <xf numFmtId="4" fontId="13" fillId="17" borderId="1" xfId="0" applyNumberFormat="1" applyFont="1" applyFill="1" applyBorder="1" applyAlignment="1">
      <alignment horizontal="center" vertical="top" wrapText="1"/>
    </xf>
    <xf numFmtId="4" fontId="13" fillId="25" borderId="1" xfId="0" applyNumberFormat="1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2" fillId="28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vertical="top" wrapText="1"/>
    </xf>
    <xf numFmtId="4" fontId="13" fillId="15" borderId="1" xfId="0" applyNumberFormat="1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3" fillId="11" borderId="1" xfId="0" applyFont="1" applyFill="1" applyBorder="1" applyAlignment="1">
      <alignment horizontal="center" vertical="top"/>
    </xf>
    <xf numFmtId="0" fontId="2" fillId="28" borderId="1" xfId="0" applyFont="1" applyFill="1" applyBorder="1" applyAlignment="1">
      <alignment vertical="top" wrapText="1"/>
    </xf>
    <xf numFmtId="4" fontId="2" fillId="28" borderId="6" xfId="0" applyNumberFormat="1" applyFont="1" applyFill="1" applyBorder="1" applyAlignment="1">
      <alignment horizontal="center" vertical="top"/>
    </xf>
    <xf numFmtId="4" fontId="13" fillId="28" borderId="1" xfId="0" applyNumberFormat="1" applyFont="1" applyFill="1" applyBorder="1" applyAlignment="1">
      <alignment horizontal="center" vertical="top" wrapText="1"/>
    </xf>
    <xf numFmtId="4" fontId="2" fillId="28" borderId="1" xfId="0" applyNumberFormat="1" applyFont="1" applyFill="1" applyBorder="1" applyAlignment="1">
      <alignment horizontal="center" vertical="top"/>
    </xf>
    <xf numFmtId="0" fontId="2" fillId="28" borderId="1" xfId="0" applyFont="1" applyFill="1" applyBorder="1" applyAlignment="1">
      <alignment horizontal="center" vertical="top"/>
    </xf>
    <xf numFmtId="4" fontId="0" fillId="0" borderId="0" xfId="0" applyNumberFormat="1" applyAlignment="1">
      <alignment vertical="top"/>
    </xf>
    <xf numFmtId="4" fontId="13" fillId="29" borderId="10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/>
    </xf>
    <xf numFmtId="4" fontId="2" fillId="3" borderId="0" xfId="0" applyNumberFormat="1" applyFont="1" applyFill="1" applyAlignment="1">
      <alignment horizontal="center" vertical="top"/>
    </xf>
    <xf numFmtId="0" fontId="3" fillId="7" borderId="1" xfId="0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4" fontId="5" fillId="6" borderId="4" xfId="0" applyNumberFormat="1" applyFont="1" applyFill="1" applyBorder="1" applyAlignment="1">
      <alignment horizontal="justify" vertical="top" wrapText="1"/>
    </xf>
    <xf numFmtId="4" fontId="13" fillId="0" borderId="0" xfId="0" applyNumberFormat="1" applyFont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0" fontId="2" fillId="13" borderId="1" xfId="0" applyFont="1" applyFill="1" applyBorder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11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vertical="top" wrapText="1"/>
    </xf>
    <xf numFmtId="4" fontId="2" fillId="0" borderId="6" xfId="0" applyNumberFormat="1" applyFont="1" applyFill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vertical="top" wrapText="1"/>
    </xf>
    <xf numFmtId="0" fontId="3" fillId="6" borderId="9" xfId="0" applyFont="1" applyFill="1" applyBorder="1" applyAlignment="1">
      <alignment vertical="top" wrapText="1"/>
    </xf>
    <xf numFmtId="0" fontId="29" fillId="6" borderId="1" xfId="0" applyFont="1" applyFill="1" applyBorder="1" applyAlignment="1">
      <alignment horizontal="left" vertical="top" wrapText="1"/>
    </xf>
    <xf numFmtId="0" fontId="30" fillId="6" borderId="4" xfId="0" applyFont="1" applyFill="1" applyBorder="1" applyAlignment="1">
      <alignment horizontal="justify" vertical="top" wrapText="1"/>
    </xf>
    <xf numFmtId="0" fontId="30" fillId="6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30" fillId="6" borderId="1" xfId="0" applyFont="1" applyFill="1" applyBorder="1" applyAlignment="1">
      <alignment horizontal="left" vertical="top" wrapText="1"/>
    </xf>
    <xf numFmtId="4" fontId="13" fillId="12" borderId="6" xfId="0" applyNumberFormat="1" applyFont="1" applyFill="1" applyBorder="1" applyAlignment="1">
      <alignment horizontal="center" vertical="top"/>
    </xf>
    <xf numFmtId="4" fontId="13" fillId="8" borderId="6" xfId="0" applyNumberFormat="1" applyFont="1" applyFill="1" applyBorder="1" applyAlignment="1">
      <alignment horizontal="center" vertical="top"/>
    </xf>
    <xf numFmtId="4" fontId="13" fillId="2" borderId="1" xfId="0" applyNumberFormat="1" applyFont="1" applyFill="1" applyBorder="1" applyAlignment="1">
      <alignment horizontal="center" vertical="top"/>
    </xf>
    <xf numFmtId="4" fontId="13" fillId="0" borderId="6" xfId="0" applyNumberFormat="1" applyFont="1" applyBorder="1" applyAlignment="1">
      <alignment horizontal="center" vertical="top"/>
    </xf>
    <xf numFmtId="4" fontId="13" fillId="20" borderId="6" xfId="0" applyNumberFormat="1" applyFont="1" applyFill="1" applyBorder="1" applyAlignment="1">
      <alignment horizontal="center" vertical="top"/>
    </xf>
    <xf numFmtId="4" fontId="5" fillId="6" borderId="1" xfId="0" applyNumberFormat="1" applyFont="1" applyFill="1" applyBorder="1" applyAlignment="1">
      <alignment horizontal="center" vertical="top" wrapText="1"/>
    </xf>
    <xf numFmtId="4" fontId="13" fillId="2" borderId="6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0" fillId="6" borderId="1" xfId="0" applyFont="1" applyFill="1" applyBorder="1" applyAlignment="1">
      <alignment horizontal="justify" vertical="top" wrapText="1"/>
    </xf>
    <xf numFmtId="4" fontId="5" fillId="11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2" fontId="2" fillId="5" borderId="1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0" fontId="26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2" fillId="13" borderId="1" xfId="0" applyFont="1" applyFill="1" applyBorder="1" applyAlignment="1">
      <alignment vertical="top" wrapText="1"/>
    </xf>
    <xf numFmtId="4" fontId="13" fillId="13" borderId="1" xfId="0" applyNumberFormat="1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12" borderId="1" xfId="0" applyFont="1" applyFill="1" applyBorder="1" applyAlignment="1">
      <alignment horizontal="center" vertical="top" wrapText="1"/>
    </xf>
    <xf numFmtId="0" fontId="26" fillId="13" borderId="1" xfId="0" applyFont="1" applyFill="1" applyBorder="1" applyAlignment="1">
      <alignment vertical="center" wrapText="1"/>
    </xf>
    <xf numFmtId="4" fontId="13" fillId="13" borderId="1" xfId="0" applyNumberFormat="1" applyFont="1" applyFill="1" applyBorder="1" applyAlignment="1">
      <alignment horizontal="center" vertical="top"/>
    </xf>
    <xf numFmtId="4" fontId="5" fillId="7" borderId="1" xfId="0" applyNumberFormat="1" applyFont="1" applyFill="1" applyBorder="1" applyAlignment="1">
      <alignment horizontal="center" vertical="top" wrapText="1"/>
    </xf>
    <xf numFmtId="4" fontId="13" fillId="7" borderId="1" xfId="0" applyNumberFormat="1" applyFont="1" applyFill="1" applyBorder="1" applyAlignment="1">
      <alignment horizontal="center" vertical="top"/>
    </xf>
    <xf numFmtId="0" fontId="2" fillId="13" borderId="0" xfId="0" applyFont="1" applyFill="1" applyAlignment="1">
      <alignment vertical="top"/>
    </xf>
    <xf numFmtId="0" fontId="2" fillId="13" borderId="6" xfId="0" applyFont="1" applyFill="1" applyBorder="1" applyAlignment="1">
      <alignment vertical="top" wrapText="1"/>
    </xf>
    <xf numFmtId="4" fontId="2" fillId="13" borderId="6" xfId="0" applyNumberFormat="1" applyFont="1" applyFill="1" applyBorder="1" applyAlignment="1">
      <alignment horizontal="center" vertical="top"/>
    </xf>
    <xf numFmtId="0" fontId="31" fillId="13" borderId="1" xfId="0" applyFont="1" applyFill="1" applyBorder="1" applyAlignment="1">
      <alignment vertical="top" wrapText="1"/>
    </xf>
    <xf numFmtId="4" fontId="31" fillId="13" borderId="1" xfId="0" applyNumberFormat="1" applyFont="1" applyFill="1" applyBorder="1" applyAlignment="1">
      <alignment horizontal="center" vertical="top" wrapText="1"/>
    </xf>
    <xf numFmtId="4" fontId="31" fillId="11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4" fontId="2" fillId="15" borderId="1" xfId="0" applyNumberFormat="1" applyFont="1" applyFill="1" applyBorder="1" applyAlignment="1">
      <alignment horizontal="center" vertical="top"/>
    </xf>
    <xf numFmtId="0" fontId="2" fillId="15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4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0" fontId="26" fillId="4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4" fontId="13" fillId="21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vertical="top"/>
    </xf>
    <xf numFmtId="0" fontId="5" fillId="6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justify" vertical="top" wrapText="1"/>
    </xf>
    <xf numFmtId="0" fontId="5" fillId="23" borderId="1" xfId="0" applyFont="1" applyFill="1" applyBorder="1" applyAlignment="1">
      <alignment horizontal="left" vertical="top" wrapText="1"/>
    </xf>
    <xf numFmtId="0" fontId="30" fillId="9" borderId="1" xfId="0" applyFont="1" applyFill="1" applyBorder="1" applyAlignment="1">
      <alignment horizontal="justify" vertical="top" wrapText="1"/>
    </xf>
    <xf numFmtId="4" fontId="13" fillId="19" borderId="1" xfId="0" applyNumberFormat="1" applyFont="1" applyFill="1" applyBorder="1" applyAlignment="1">
      <alignment horizontal="center" vertical="top" wrapText="1"/>
    </xf>
    <xf numFmtId="4" fontId="13" fillId="22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/>
    </xf>
    <xf numFmtId="4" fontId="13" fillId="11" borderId="1" xfId="0" applyNumberFormat="1" applyFont="1" applyFill="1" applyBorder="1" applyAlignment="1">
      <alignment horizontal="center" vertical="top"/>
    </xf>
    <xf numFmtId="0" fontId="2" fillId="12" borderId="1" xfId="0" applyFont="1" applyFill="1" applyBorder="1" applyAlignment="1">
      <alignment horizontal="center" vertical="top" wrapText="1"/>
    </xf>
    <xf numFmtId="4" fontId="13" fillId="20" borderId="1" xfId="0" applyNumberFormat="1" applyFont="1" applyFill="1" applyBorder="1" applyAlignment="1">
      <alignment horizontal="center" vertical="top"/>
    </xf>
    <xf numFmtId="4" fontId="5" fillId="6" borderId="1" xfId="0" applyNumberFormat="1" applyFont="1" applyFill="1" applyBorder="1" applyAlignment="1">
      <alignment horizontal="center" vertical="top"/>
    </xf>
    <xf numFmtId="0" fontId="2" fillId="12" borderId="1" xfId="0" applyFont="1" applyFill="1" applyBorder="1" applyAlignment="1">
      <alignment vertical="top" wrapText="1"/>
    </xf>
    <xf numFmtId="4" fontId="13" fillId="12" borderId="1" xfId="0" applyNumberFormat="1" applyFont="1" applyFill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13" fillId="14" borderId="6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19" fillId="0" borderId="0" xfId="0" applyFont="1"/>
    <xf numFmtId="0" fontId="32" fillId="0" borderId="0" xfId="0" applyFont="1" applyAlignment="1"/>
    <xf numFmtId="0" fontId="33" fillId="0" borderId="0" xfId="0" applyFont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4" fontId="26" fillId="17" borderId="0" xfId="0" applyNumberFormat="1" applyFont="1" applyFill="1" applyAlignment="1">
      <alignment vertical="top" wrapText="1"/>
    </xf>
    <xf numFmtId="4" fontId="2" fillId="18" borderId="0" xfId="0" applyNumberFormat="1" applyFont="1" applyFill="1" applyAlignment="1">
      <alignment horizontal="left" vertical="top" wrapText="1"/>
    </xf>
    <xf numFmtId="4" fontId="2" fillId="3" borderId="0" xfId="0" applyNumberFormat="1" applyFont="1" applyFill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13" fillId="3" borderId="0" xfId="0" applyFont="1" applyFill="1"/>
    <xf numFmtId="0" fontId="26" fillId="3" borderId="0" xfId="0" applyFont="1" applyFill="1" applyAlignment="1">
      <alignment vertical="top"/>
    </xf>
    <xf numFmtId="4" fontId="2" fillId="17" borderId="0" xfId="0" applyNumberFormat="1" applyFont="1" applyFill="1" applyAlignment="1">
      <alignment horizontal="left" vertical="top" wrapText="1"/>
    </xf>
    <xf numFmtId="0" fontId="6" fillId="2" borderId="15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" fontId="13" fillId="6" borderId="6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8" fillId="3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/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19" fillId="3" borderId="0" xfId="0" applyNumberFormat="1" applyFont="1" applyFill="1" applyAlignment="1">
      <alignment horizontal="center" vertical="top"/>
    </xf>
    <xf numFmtId="0" fontId="17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4" fontId="18" fillId="3" borderId="0" xfId="0" applyNumberFormat="1" applyFont="1" applyFill="1"/>
    <xf numFmtId="0" fontId="13" fillId="0" borderId="1" xfId="0" applyFont="1" applyBorder="1" applyAlignment="1">
      <alignment horizontal="center" vertical="top" wrapText="1"/>
    </xf>
    <xf numFmtId="0" fontId="17" fillId="3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26" fillId="17" borderId="0" xfId="0" applyNumberFormat="1" applyFont="1" applyFill="1" applyAlignment="1">
      <alignment horizontal="center" vertical="top" wrapText="1"/>
    </xf>
    <xf numFmtId="4" fontId="2" fillId="18" borderId="0" xfId="0" applyNumberFormat="1" applyFont="1" applyFill="1" applyAlignment="1">
      <alignment horizontal="center" vertical="top" wrapText="1"/>
    </xf>
    <xf numFmtId="4" fontId="26" fillId="17" borderId="0" xfId="0" applyNumberFormat="1" applyFont="1" applyFill="1" applyAlignment="1">
      <alignment vertical="top" wrapText="1"/>
    </xf>
    <xf numFmtId="0" fontId="13" fillId="3" borderId="0" xfId="0" applyFont="1" applyFill="1"/>
    <xf numFmtId="4" fontId="2" fillId="18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" fontId="2" fillId="3" borderId="0" xfId="0" applyNumberFormat="1" applyFont="1" applyFill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9" fillId="17" borderId="0" xfId="0" applyFont="1" applyFill="1" applyAlignment="1">
      <alignment vertical="top" wrapText="1"/>
    </xf>
    <xf numFmtId="0" fontId="21" fillId="3" borderId="0" xfId="0" applyFont="1" applyFill="1" applyAlignment="1">
      <alignment horizontal="center" vertical="top"/>
    </xf>
    <xf numFmtId="0" fontId="2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0" fontId="18" fillId="3" borderId="0" xfId="0" applyFont="1" applyFill="1" applyAlignment="1">
      <alignment wrapText="1"/>
    </xf>
    <xf numFmtId="0" fontId="21" fillId="3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4" fontId="19" fillId="17" borderId="0" xfId="0" applyNumberFormat="1" applyFont="1" applyFill="1" applyAlignment="1">
      <alignment horizontal="center" vertical="top" wrapText="1"/>
    </xf>
    <xf numFmtId="4" fontId="17" fillId="18" borderId="0" xfId="0" applyNumberFormat="1" applyFont="1" applyFill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left" wrapText="1"/>
    </xf>
    <xf numFmtId="0" fontId="27" fillId="0" borderId="1" xfId="0" applyFont="1" applyBorder="1" applyAlignment="1">
      <alignment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5A3-FD85-4347-B1FA-26F7F78A879D}">
  <dimension ref="A1:M184"/>
  <sheetViews>
    <sheetView showGridLines="0" topLeftCell="A142" workbookViewId="0">
      <selection activeCell="F98" sqref="F98"/>
    </sheetView>
  </sheetViews>
  <sheetFormatPr defaultColWidth="9.140625" defaultRowHeight="12.75" x14ac:dyDescent="0.25"/>
  <cols>
    <col min="1" max="1" width="2.5703125" style="2" customWidth="1"/>
    <col min="2" max="2" width="17.85546875" style="104" customWidth="1"/>
    <col min="3" max="3" width="49.28515625" style="106" customWidth="1"/>
    <col min="4" max="7" width="14.7109375" style="1" customWidth="1"/>
    <col min="8" max="9" width="15" style="1" hidden="1" customWidth="1"/>
    <col min="10" max="12" width="9.140625" style="2"/>
    <col min="13" max="13" width="40.28515625" style="2" customWidth="1"/>
    <col min="14" max="16384" width="9.140625" style="2"/>
  </cols>
  <sheetData>
    <row r="1" spans="2:13" ht="15.75" x14ac:dyDescent="0.25">
      <c r="D1" s="313"/>
      <c r="E1" s="313"/>
      <c r="F1" s="363" t="s">
        <v>645</v>
      </c>
      <c r="G1" s="2"/>
      <c r="H1" s="313"/>
      <c r="I1" s="313"/>
    </row>
    <row r="2" spans="2:13" ht="15.75" x14ac:dyDescent="0.25">
      <c r="D2" s="313"/>
      <c r="E2" s="313"/>
      <c r="F2" s="363" t="s">
        <v>646</v>
      </c>
      <c r="G2" s="2"/>
      <c r="H2" s="313"/>
      <c r="I2" s="313"/>
    </row>
    <row r="3" spans="2:13" ht="15.75" x14ac:dyDescent="0.25">
      <c r="D3" s="313"/>
      <c r="E3" s="313"/>
      <c r="F3" s="363" t="s">
        <v>648</v>
      </c>
      <c r="G3" s="2"/>
      <c r="H3" s="313"/>
      <c r="I3" s="313"/>
    </row>
    <row r="4" spans="2:13" ht="16.5" customHeight="1" x14ac:dyDescent="0.25">
      <c r="D4" s="313"/>
      <c r="E4" s="313"/>
      <c r="F4" s="390" t="s">
        <v>647</v>
      </c>
      <c r="G4" s="390"/>
      <c r="H4" s="313"/>
      <c r="I4" s="313"/>
    </row>
    <row r="5" spans="2:13" ht="18.75" customHeight="1" x14ac:dyDescent="0.25">
      <c r="B5" s="388" t="s">
        <v>642</v>
      </c>
      <c r="C5" s="388"/>
      <c r="D5" s="388"/>
      <c r="E5" s="388"/>
      <c r="F5" s="388"/>
      <c r="G5" s="388"/>
      <c r="H5" s="313"/>
      <c r="I5" s="313"/>
    </row>
    <row r="6" spans="2:13" ht="18.75" customHeight="1" x14ac:dyDescent="0.25">
      <c r="C6" s="388" t="s">
        <v>643</v>
      </c>
      <c r="D6" s="388"/>
      <c r="E6" s="388"/>
      <c r="F6" s="388"/>
      <c r="G6" s="364"/>
      <c r="H6" s="313"/>
      <c r="I6" s="313"/>
    </row>
    <row r="7" spans="2:13" ht="18.75" customHeight="1" x14ac:dyDescent="0.25">
      <c r="C7" s="362"/>
      <c r="D7" s="362"/>
      <c r="E7" s="362"/>
      <c r="F7" s="362"/>
      <c r="G7" s="364"/>
      <c r="H7" s="313"/>
      <c r="I7" s="313"/>
    </row>
    <row r="8" spans="2:13" ht="18.75" customHeight="1" x14ac:dyDescent="0.25">
      <c r="C8" s="388" t="s">
        <v>649</v>
      </c>
      <c r="D8" s="388"/>
      <c r="E8" s="388"/>
      <c r="F8" s="388"/>
      <c r="G8" s="364"/>
      <c r="H8" s="313"/>
      <c r="I8" s="313"/>
    </row>
    <row r="9" spans="2:13" ht="18.75" customHeight="1" x14ac:dyDescent="0.25">
      <c r="C9" s="362"/>
      <c r="D9" s="362"/>
      <c r="E9" s="362"/>
      <c r="F9" s="362"/>
      <c r="G9" s="364"/>
      <c r="H9" s="313"/>
      <c r="I9" s="313"/>
    </row>
    <row r="10" spans="2:13" ht="19.5" customHeight="1" x14ac:dyDescent="0.25">
      <c r="B10" s="389" t="s">
        <v>644</v>
      </c>
      <c r="C10" s="389"/>
      <c r="D10" s="389"/>
      <c r="E10" s="389"/>
      <c r="F10" s="389"/>
      <c r="G10" s="389"/>
      <c r="H10" s="365"/>
      <c r="I10" s="365"/>
      <c r="J10" s="365"/>
      <c r="K10" s="365"/>
      <c r="L10" s="365"/>
      <c r="M10" s="365"/>
    </row>
    <row r="11" spans="2:13" ht="13.5" customHeight="1" x14ac:dyDescent="0.25">
      <c r="B11" s="2"/>
      <c r="C11" s="2"/>
      <c r="D11" s="2"/>
      <c r="E11" s="2"/>
      <c r="F11" s="2"/>
      <c r="G11" s="2"/>
      <c r="H11" s="387"/>
      <c r="I11" s="387"/>
      <c r="J11" s="387"/>
      <c r="K11" s="387"/>
      <c r="L11" s="387"/>
      <c r="M11" s="387"/>
    </row>
    <row r="12" spans="2:13" ht="55.5" customHeight="1" x14ac:dyDescent="0.25">
      <c r="B12" s="3" t="s">
        <v>0</v>
      </c>
      <c r="C12" s="4" t="s">
        <v>1</v>
      </c>
      <c r="D12" s="5" t="s">
        <v>633</v>
      </c>
      <c r="E12" s="4" t="s">
        <v>634</v>
      </c>
      <c r="F12" s="4" t="s">
        <v>635</v>
      </c>
      <c r="G12" s="4" t="s">
        <v>2</v>
      </c>
      <c r="H12" s="374" t="s">
        <v>3</v>
      </c>
      <c r="I12" s="366" t="s">
        <v>4</v>
      </c>
      <c r="K12" s="7"/>
      <c r="L12" s="293"/>
    </row>
    <row r="13" spans="2:13" x14ac:dyDescent="0.25">
      <c r="B13" s="375">
        <v>1</v>
      </c>
      <c r="C13" s="376">
        <v>2</v>
      </c>
      <c r="D13" s="377">
        <v>3</v>
      </c>
      <c r="E13" s="376">
        <v>4</v>
      </c>
      <c r="F13" s="376">
        <v>5</v>
      </c>
      <c r="G13" s="376">
        <v>6</v>
      </c>
      <c r="H13" s="322">
        <v>9</v>
      </c>
      <c r="I13" s="10">
        <v>10</v>
      </c>
      <c r="K13" s="11"/>
      <c r="L13" s="293"/>
    </row>
    <row r="14" spans="2:13" ht="31.15" customHeight="1" x14ac:dyDescent="0.25">
      <c r="B14" s="13" t="s">
        <v>5</v>
      </c>
      <c r="C14" s="13" t="s">
        <v>6</v>
      </c>
      <c r="D14" s="14"/>
      <c r="E14" s="15"/>
      <c r="F14" s="15"/>
      <c r="G14" s="16"/>
      <c r="K14" s="17"/>
      <c r="L14" s="293"/>
    </row>
    <row r="15" spans="2:13" ht="25.5" customHeight="1" x14ac:dyDescent="0.25">
      <c r="B15" s="18" t="s">
        <v>7</v>
      </c>
      <c r="C15" s="19" t="s">
        <v>8</v>
      </c>
      <c r="D15" s="20"/>
      <c r="E15" s="21"/>
      <c r="F15" s="21"/>
      <c r="G15" s="22" t="s">
        <v>9</v>
      </c>
    </row>
    <row r="16" spans="2:13" ht="17.25" customHeight="1" x14ac:dyDescent="0.25">
      <c r="B16" s="23"/>
      <c r="C16" s="23" t="s">
        <v>10</v>
      </c>
      <c r="D16" s="38">
        <f>D18+D19</f>
        <v>100</v>
      </c>
      <c r="E16" s="38">
        <f t="shared" ref="E16:F16" si="0">E18+E19</f>
        <v>63.1</v>
      </c>
      <c r="F16" s="38">
        <f t="shared" si="0"/>
        <v>56.5</v>
      </c>
      <c r="G16" s="3"/>
    </row>
    <row r="17" spans="2:7" ht="17.25" customHeight="1" x14ac:dyDescent="0.25">
      <c r="B17" s="296"/>
      <c r="C17" s="30" t="s">
        <v>11</v>
      </c>
      <c r="D17" s="27"/>
      <c r="E17" s="65"/>
      <c r="F17" s="65"/>
      <c r="G17" s="295"/>
    </row>
    <row r="18" spans="2:7" ht="27.75" customHeight="1" x14ac:dyDescent="0.25">
      <c r="B18" s="296"/>
      <c r="C18" s="30" t="s">
        <v>12</v>
      </c>
      <c r="D18" s="27">
        <v>95</v>
      </c>
      <c r="E18" s="31">
        <v>58.1</v>
      </c>
      <c r="F18" s="31">
        <v>51.5</v>
      </c>
      <c r="G18" s="354"/>
    </row>
    <row r="19" spans="2:7" ht="17.25" customHeight="1" x14ac:dyDescent="0.25">
      <c r="B19" s="296"/>
      <c r="C19" s="254" t="s">
        <v>13</v>
      </c>
      <c r="D19" s="33">
        <v>5</v>
      </c>
      <c r="E19" s="34">
        <v>5</v>
      </c>
      <c r="F19" s="34">
        <v>5</v>
      </c>
      <c r="G19" s="244"/>
    </row>
    <row r="20" spans="2:7" ht="30.75" customHeight="1" x14ac:dyDescent="0.25">
      <c r="B20" s="18" t="s">
        <v>14</v>
      </c>
      <c r="C20" s="19" t="s">
        <v>15</v>
      </c>
      <c r="D20" s="36"/>
      <c r="E20" s="20"/>
      <c r="F20" s="20"/>
      <c r="G20" s="37" t="s">
        <v>16</v>
      </c>
    </row>
    <row r="21" spans="2:7" ht="21" customHeight="1" x14ac:dyDescent="0.25">
      <c r="B21" s="385"/>
      <c r="C21" s="23" t="s">
        <v>10</v>
      </c>
      <c r="D21" s="38">
        <f>D23</f>
        <v>10</v>
      </c>
      <c r="E21" s="38">
        <f t="shared" ref="E21:F21" si="1">E23</f>
        <v>10</v>
      </c>
      <c r="F21" s="38">
        <f t="shared" si="1"/>
        <v>10</v>
      </c>
      <c r="G21" s="39"/>
    </row>
    <row r="22" spans="2:7" ht="15.75" customHeight="1" x14ac:dyDescent="0.25">
      <c r="B22" s="385"/>
      <c r="C22" s="30" t="s">
        <v>11</v>
      </c>
      <c r="D22" s="27"/>
      <c r="E22" s="65"/>
      <c r="F22" s="41"/>
      <c r="G22" s="42"/>
    </row>
    <row r="23" spans="2:7" ht="33" customHeight="1" x14ac:dyDescent="0.25">
      <c r="B23" s="385"/>
      <c r="C23" s="30" t="s">
        <v>12</v>
      </c>
      <c r="D23" s="27">
        <v>10</v>
      </c>
      <c r="E23" s="31">
        <v>10</v>
      </c>
      <c r="F23" s="41">
        <v>10</v>
      </c>
      <c r="G23" s="42"/>
    </row>
    <row r="24" spans="2:7" ht="25.5" x14ac:dyDescent="0.25">
      <c r="B24" s="18" t="s">
        <v>17</v>
      </c>
      <c r="C24" s="19" t="s">
        <v>18</v>
      </c>
      <c r="D24" s="36"/>
      <c r="E24" s="20"/>
      <c r="F24" s="20"/>
      <c r="G24" s="37" t="s">
        <v>19</v>
      </c>
    </row>
    <row r="25" spans="2:7" x14ac:dyDescent="0.25">
      <c r="B25" s="386"/>
      <c r="C25" s="23" t="s">
        <v>10</v>
      </c>
      <c r="D25" s="38">
        <f>D27+D28</f>
        <v>27</v>
      </c>
      <c r="E25" s="38">
        <f t="shared" ref="E25:F25" si="2">E27+E28</f>
        <v>27</v>
      </c>
      <c r="F25" s="38">
        <f t="shared" si="2"/>
        <v>26.754999999999999</v>
      </c>
      <c r="G25" s="39"/>
    </row>
    <row r="26" spans="2:7" x14ac:dyDescent="0.25">
      <c r="B26" s="386"/>
      <c r="C26" s="30" t="s">
        <v>11</v>
      </c>
      <c r="D26" s="27"/>
      <c r="E26" s="65"/>
      <c r="F26" s="41"/>
      <c r="G26" s="42"/>
    </row>
    <row r="27" spans="2:7" ht="25.5" x14ac:dyDescent="0.25">
      <c r="B27" s="386"/>
      <c r="C27" s="30" t="s">
        <v>12</v>
      </c>
      <c r="D27" s="27">
        <v>27</v>
      </c>
      <c r="E27" s="31">
        <v>27</v>
      </c>
      <c r="F27" s="41">
        <v>26.754999999999999</v>
      </c>
      <c r="G27" s="42"/>
    </row>
    <row r="28" spans="2:7" ht="25.5" x14ac:dyDescent="0.25">
      <c r="B28" s="386"/>
      <c r="C28" s="44" t="s">
        <v>20</v>
      </c>
      <c r="D28" s="45">
        <v>0</v>
      </c>
      <c r="E28" s="46">
        <v>0</v>
      </c>
      <c r="F28" s="47">
        <v>0</v>
      </c>
      <c r="G28" s="154"/>
    </row>
    <row r="29" spans="2:7" ht="25.5" x14ac:dyDescent="0.25">
      <c r="B29" s="18" t="s">
        <v>21</v>
      </c>
      <c r="C29" s="19" t="s">
        <v>22</v>
      </c>
      <c r="D29" s="36"/>
      <c r="E29" s="20"/>
      <c r="F29" s="20"/>
      <c r="G29" s="37" t="s">
        <v>9</v>
      </c>
    </row>
    <row r="30" spans="2:7" x14ac:dyDescent="0.25">
      <c r="B30" s="385"/>
      <c r="C30" s="23" t="s">
        <v>10</v>
      </c>
      <c r="D30" s="38">
        <f>D32</f>
        <v>35</v>
      </c>
      <c r="E30" s="38">
        <f t="shared" ref="E30:F30" si="3">E32</f>
        <v>35</v>
      </c>
      <c r="F30" s="38">
        <f t="shared" si="3"/>
        <v>35</v>
      </c>
      <c r="G30" s="39"/>
    </row>
    <row r="31" spans="2:7" x14ac:dyDescent="0.25">
      <c r="B31" s="385"/>
      <c r="C31" s="30" t="s">
        <v>11</v>
      </c>
      <c r="D31" s="27"/>
      <c r="E31" s="65"/>
      <c r="F31" s="41"/>
      <c r="G31" s="42"/>
    </row>
    <row r="32" spans="2:7" ht="25.5" x14ac:dyDescent="0.25">
      <c r="B32" s="385"/>
      <c r="C32" s="30" t="s">
        <v>12</v>
      </c>
      <c r="D32" s="27">
        <v>35</v>
      </c>
      <c r="E32" s="31">
        <v>35</v>
      </c>
      <c r="F32" s="41">
        <v>35</v>
      </c>
      <c r="G32" s="42"/>
    </row>
    <row r="33" spans="2:7" ht="25.5" x14ac:dyDescent="0.25">
      <c r="B33" s="331" t="s">
        <v>23</v>
      </c>
      <c r="C33" s="48" t="s">
        <v>24</v>
      </c>
      <c r="D33" s="49"/>
      <c r="E33" s="50"/>
      <c r="F33" s="51"/>
      <c r="G33" s="52" t="s">
        <v>25</v>
      </c>
    </row>
    <row r="34" spans="2:7" x14ac:dyDescent="0.25">
      <c r="B34" s="385"/>
      <c r="C34" s="23" t="s">
        <v>10</v>
      </c>
      <c r="D34" s="38">
        <f>D36</f>
        <v>10</v>
      </c>
      <c r="E34" s="38">
        <f t="shared" ref="E34:F34" si="4">E36</f>
        <v>0</v>
      </c>
      <c r="F34" s="38">
        <f t="shared" si="4"/>
        <v>0</v>
      </c>
      <c r="G34" s="39"/>
    </row>
    <row r="35" spans="2:7" x14ac:dyDescent="0.25">
      <c r="B35" s="385"/>
      <c r="C35" s="30" t="s">
        <v>11</v>
      </c>
      <c r="D35" s="27"/>
      <c r="E35" s="65"/>
      <c r="F35" s="41"/>
      <c r="G35" s="42"/>
    </row>
    <row r="36" spans="2:7" ht="25.5" x14ac:dyDescent="0.25">
      <c r="B36" s="385"/>
      <c r="C36" s="30" t="s">
        <v>12</v>
      </c>
      <c r="D36" s="27">
        <v>10</v>
      </c>
      <c r="E36" s="31">
        <v>0</v>
      </c>
      <c r="F36" s="41">
        <v>0</v>
      </c>
      <c r="G36" s="42"/>
    </row>
    <row r="37" spans="2:7" ht="25.5" x14ac:dyDescent="0.25">
      <c r="B37" s="331" t="s">
        <v>26</v>
      </c>
      <c r="C37" s="48" t="s">
        <v>27</v>
      </c>
      <c r="D37" s="49"/>
      <c r="E37" s="50"/>
      <c r="F37" s="51"/>
      <c r="G37" s="52" t="s">
        <v>28</v>
      </c>
    </row>
    <row r="38" spans="2:7" x14ac:dyDescent="0.25">
      <c r="B38" s="385"/>
      <c r="C38" s="23" t="s">
        <v>10</v>
      </c>
      <c r="D38" s="38">
        <f>D40+D41</f>
        <v>35</v>
      </c>
      <c r="E38" s="38">
        <f t="shared" ref="E38:F38" si="5">E40+E41</f>
        <v>35</v>
      </c>
      <c r="F38" s="38">
        <f t="shared" si="5"/>
        <v>35</v>
      </c>
      <c r="G38" s="39"/>
    </row>
    <row r="39" spans="2:7" x14ac:dyDescent="0.25">
      <c r="B39" s="385"/>
      <c r="C39" s="30" t="s">
        <v>11</v>
      </c>
      <c r="D39" s="27"/>
      <c r="E39" s="65"/>
      <c r="F39" s="53"/>
      <c r="G39" s="42"/>
    </row>
    <row r="40" spans="2:7" ht="25.5" x14ac:dyDescent="0.25">
      <c r="B40" s="385"/>
      <c r="C40" s="30" t="s">
        <v>12</v>
      </c>
      <c r="D40" s="27">
        <v>0</v>
      </c>
      <c r="E40" s="31">
        <v>0</v>
      </c>
      <c r="F40" s="53">
        <v>0</v>
      </c>
      <c r="G40" s="42"/>
    </row>
    <row r="41" spans="2:7" ht="25.5" x14ac:dyDescent="0.25">
      <c r="B41" s="357"/>
      <c r="C41" s="44" t="s">
        <v>20</v>
      </c>
      <c r="D41" s="45">
        <v>35</v>
      </c>
      <c r="E41" s="46">
        <v>35</v>
      </c>
      <c r="F41" s="55">
        <v>35</v>
      </c>
      <c r="G41" s="154"/>
    </row>
    <row r="42" spans="2:7" ht="30" customHeight="1" x14ac:dyDescent="0.25">
      <c r="B42" s="13" t="s">
        <v>29</v>
      </c>
      <c r="C42" s="70" t="s">
        <v>30</v>
      </c>
      <c r="D42" s="56"/>
      <c r="E42" s="57"/>
      <c r="F42" s="15"/>
      <c r="G42" s="14"/>
    </row>
    <row r="43" spans="2:7" ht="25.5" x14ac:dyDescent="0.25">
      <c r="B43" s="331" t="s">
        <v>31</v>
      </c>
      <c r="C43" s="48" t="s">
        <v>32</v>
      </c>
      <c r="D43" s="49"/>
      <c r="E43" s="50"/>
      <c r="F43" s="51"/>
      <c r="G43" s="52" t="s">
        <v>33</v>
      </c>
    </row>
    <row r="44" spans="2:7" x14ac:dyDescent="0.25">
      <c r="B44" s="386"/>
      <c r="C44" s="23" t="s">
        <v>10</v>
      </c>
      <c r="D44" s="38">
        <f>D46+D47</f>
        <v>90</v>
      </c>
      <c r="E44" s="38">
        <f t="shared" ref="E44:F44" si="6">E46+E47</f>
        <v>71</v>
      </c>
      <c r="F44" s="38">
        <f t="shared" si="6"/>
        <v>47.6</v>
      </c>
      <c r="G44" s="39"/>
    </row>
    <row r="45" spans="2:7" x14ac:dyDescent="0.25">
      <c r="B45" s="386"/>
      <c r="C45" s="30" t="s">
        <v>11</v>
      </c>
      <c r="D45" s="27"/>
      <c r="E45" s="65"/>
      <c r="F45" s="53"/>
      <c r="G45" s="42"/>
    </row>
    <row r="46" spans="2:7" ht="25.5" x14ac:dyDescent="0.25">
      <c r="B46" s="386"/>
      <c r="C46" s="30" t="s">
        <v>12</v>
      </c>
      <c r="D46" s="27">
        <v>90</v>
      </c>
      <c r="E46" s="31">
        <v>70</v>
      </c>
      <c r="F46" s="53">
        <v>46.6</v>
      </c>
      <c r="G46" s="42"/>
    </row>
    <row r="47" spans="2:7" x14ac:dyDescent="0.25">
      <c r="B47" s="386"/>
      <c r="C47" s="58" t="s">
        <v>34</v>
      </c>
      <c r="D47" s="59">
        <v>0</v>
      </c>
      <c r="E47" s="59">
        <v>1</v>
      </c>
      <c r="F47" s="59">
        <v>1</v>
      </c>
      <c r="G47" s="249"/>
    </row>
    <row r="48" spans="2:7" ht="25.5" x14ac:dyDescent="0.25">
      <c r="B48" s="18" t="s">
        <v>35</v>
      </c>
      <c r="C48" s="19" t="s">
        <v>36</v>
      </c>
      <c r="D48" s="36"/>
      <c r="E48" s="20"/>
      <c r="F48" s="36"/>
      <c r="G48" s="62" t="s">
        <v>37</v>
      </c>
    </row>
    <row r="49" spans="2:7" x14ac:dyDescent="0.25">
      <c r="B49" s="385"/>
      <c r="C49" s="23" t="s">
        <v>10</v>
      </c>
      <c r="D49" s="38">
        <f>D51</f>
        <v>50</v>
      </c>
      <c r="E49" s="38">
        <f t="shared" ref="E49:F49" si="7">E51</f>
        <v>70</v>
      </c>
      <c r="F49" s="38">
        <f t="shared" si="7"/>
        <v>62.95</v>
      </c>
      <c r="G49" s="10"/>
    </row>
    <row r="50" spans="2:7" x14ac:dyDescent="0.25">
      <c r="B50" s="385"/>
      <c r="C50" s="30" t="s">
        <v>11</v>
      </c>
      <c r="D50" s="27"/>
      <c r="E50" s="65"/>
      <c r="F50" s="27"/>
      <c r="G50" s="60"/>
    </row>
    <row r="51" spans="2:7" ht="25.5" x14ac:dyDescent="0.25">
      <c r="B51" s="385"/>
      <c r="C51" s="30" t="s">
        <v>12</v>
      </c>
      <c r="D51" s="27">
        <v>50</v>
      </c>
      <c r="E51" s="31">
        <v>70</v>
      </c>
      <c r="F51" s="31">
        <v>62.95</v>
      </c>
      <c r="G51" s="60"/>
    </row>
    <row r="52" spans="2:7" ht="25.5" x14ac:dyDescent="0.25">
      <c r="B52" s="18" t="s">
        <v>38</v>
      </c>
      <c r="C52" s="19" t="s">
        <v>39</v>
      </c>
      <c r="D52" s="36"/>
      <c r="E52" s="20"/>
      <c r="F52" s="36"/>
      <c r="G52" s="62" t="s">
        <v>40</v>
      </c>
    </row>
    <row r="53" spans="2:7" x14ac:dyDescent="0.25">
      <c r="B53" s="385"/>
      <c r="C53" s="23" t="s">
        <v>10</v>
      </c>
      <c r="D53" s="38">
        <f>D55</f>
        <v>12</v>
      </c>
      <c r="E53" s="38">
        <f t="shared" ref="E53:F53" si="8">E55</f>
        <v>12</v>
      </c>
      <c r="F53" s="38">
        <f t="shared" si="8"/>
        <v>5.35</v>
      </c>
      <c r="G53" s="10"/>
    </row>
    <row r="54" spans="2:7" x14ac:dyDescent="0.25">
      <c r="B54" s="385"/>
      <c r="C54" s="30" t="s">
        <v>11</v>
      </c>
      <c r="D54" s="27"/>
      <c r="E54" s="65"/>
      <c r="F54" s="27"/>
      <c r="G54" s="60"/>
    </row>
    <row r="55" spans="2:7" ht="25.5" x14ac:dyDescent="0.25">
      <c r="B55" s="385"/>
      <c r="C55" s="30" t="s">
        <v>12</v>
      </c>
      <c r="D55" s="27">
        <v>12</v>
      </c>
      <c r="E55" s="31">
        <v>12</v>
      </c>
      <c r="F55" s="27">
        <v>5.35</v>
      </c>
      <c r="G55" s="60"/>
    </row>
    <row r="56" spans="2:7" ht="25.5" x14ac:dyDescent="0.25">
      <c r="B56" s="18" t="s">
        <v>41</v>
      </c>
      <c r="C56" s="19" t="s">
        <v>42</v>
      </c>
      <c r="D56" s="36"/>
      <c r="E56" s="20"/>
      <c r="F56" s="36"/>
      <c r="G56" s="62" t="s">
        <v>43</v>
      </c>
    </row>
    <row r="57" spans="2:7" x14ac:dyDescent="0.25">
      <c r="B57" s="385"/>
      <c r="C57" s="23" t="s">
        <v>10</v>
      </c>
      <c r="D57" s="38">
        <f>D59</f>
        <v>8</v>
      </c>
      <c r="E57" s="38">
        <f t="shared" ref="E57:F57" si="9">E59</f>
        <v>8</v>
      </c>
      <c r="F57" s="38">
        <f t="shared" si="9"/>
        <v>7.84</v>
      </c>
      <c r="G57" s="10"/>
    </row>
    <row r="58" spans="2:7" x14ac:dyDescent="0.25">
      <c r="B58" s="385"/>
      <c r="C58" s="30" t="s">
        <v>11</v>
      </c>
      <c r="D58" s="27"/>
      <c r="E58" s="65"/>
      <c r="F58" s="27"/>
      <c r="G58" s="60"/>
    </row>
    <row r="59" spans="2:7" ht="25.5" x14ac:dyDescent="0.25">
      <c r="B59" s="385"/>
      <c r="C59" s="30" t="s">
        <v>12</v>
      </c>
      <c r="D59" s="27">
        <v>8</v>
      </c>
      <c r="E59" s="31">
        <v>8</v>
      </c>
      <c r="F59" s="31">
        <v>7.84</v>
      </c>
      <c r="G59" s="60"/>
    </row>
    <row r="60" spans="2:7" ht="25.5" x14ac:dyDescent="0.25">
      <c r="B60" s="18" t="s">
        <v>44</v>
      </c>
      <c r="C60" s="19" t="s">
        <v>45</v>
      </c>
      <c r="D60" s="36"/>
      <c r="E60" s="20"/>
      <c r="F60" s="36"/>
      <c r="G60" s="62"/>
    </row>
    <row r="61" spans="2:7" x14ac:dyDescent="0.25">
      <c r="B61" s="385"/>
      <c r="C61" s="23" t="s">
        <v>10</v>
      </c>
      <c r="D61" s="38">
        <f>D63</f>
        <v>10</v>
      </c>
      <c r="E61" s="38">
        <f t="shared" ref="E61:F61" si="10">E63</f>
        <v>8.9</v>
      </c>
      <c r="F61" s="38">
        <f t="shared" si="10"/>
        <v>8.86</v>
      </c>
      <c r="G61" s="10"/>
    </row>
    <row r="62" spans="2:7" x14ac:dyDescent="0.25">
      <c r="B62" s="385"/>
      <c r="C62" s="30" t="s">
        <v>11</v>
      </c>
      <c r="D62" s="27"/>
      <c r="E62" s="65"/>
      <c r="F62" s="27"/>
      <c r="G62" s="60"/>
    </row>
    <row r="63" spans="2:7" ht="25.5" x14ac:dyDescent="0.25">
      <c r="B63" s="385"/>
      <c r="C63" s="30" t="s">
        <v>12</v>
      </c>
      <c r="D63" s="27">
        <v>10</v>
      </c>
      <c r="E63" s="31">
        <v>8.9</v>
      </c>
      <c r="F63" s="31">
        <v>8.86</v>
      </c>
      <c r="G63" s="60"/>
    </row>
    <row r="64" spans="2:7" ht="25.5" x14ac:dyDescent="0.25">
      <c r="B64" s="18" t="s">
        <v>46</v>
      </c>
      <c r="C64" s="19" t="s">
        <v>47</v>
      </c>
      <c r="D64" s="36"/>
      <c r="E64" s="20"/>
      <c r="F64" s="36"/>
      <c r="G64" s="62" t="s">
        <v>48</v>
      </c>
    </row>
    <row r="65" spans="2:8" x14ac:dyDescent="0.25">
      <c r="B65" s="385"/>
      <c r="C65" s="23" t="s">
        <v>10</v>
      </c>
      <c r="D65" s="38">
        <f>D67</f>
        <v>30</v>
      </c>
      <c r="E65" s="38">
        <f t="shared" ref="E65:F65" si="11">E67</f>
        <v>29</v>
      </c>
      <c r="F65" s="38">
        <f t="shared" si="11"/>
        <v>24.2</v>
      </c>
      <c r="G65" s="60"/>
    </row>
    <row r="66" spans="2:8" x14ac:dyDescent="0.25">
      <c r="B66" s="385"/>
      <c r="C66" s="30" t="s">
        <v>11</v>
      </c>
      <c r="D66" s="27"/>
      <c r="E66" s="65"/>
      <c r="F66" s="27"/>
      <c r="G66" s="60"/>
    </row>
    <row r="67" spans="2:8" ht="25.5" x14ac:dyDescent="0.25">
      <c r="B67" s="385"/>
      <c r="C67" s="30" t="s">
        <v>12</v>
      </c>
      <c r="D67" s="27">
        <v>30</v>
      </c>
      <c r="E67" s="31">
        <v>29</v>
      </c>
      <c r="F67" s="31">
        <v>24.2</v>
      </c>
      <c r="G67" s="66"/>
      <c r="H67" s="67"/>
    </row>
    <row r="68" spans="2:8" ht="20.25" customHeight="1" x14ac:dyDescent="0.25">
      <c r="B68" s="19" t="s">
        <v>49</v>
      </c>
      <c r="C68" s="19" t="s">
        <v>50</v>
      </c>
      <c r="D68" s="36"/>
      <c r="E68" s="36"/>
      <c r="F68" s="36"/>
      <c r="G68" s="62" t="s">
        <v>51</v>
      </c>
    </row>
    <row r="69" spans="2:8" x14ac:dyDescent="0.25">
      <c r="B69" s="385"/>
      <c r="C69" s="23" t="s">
        <v>10</v>
      </c>
      <c r="D69" s="38">
        <f>D71</f>
        <v>50</v>
      </c>
      <c r="E69" s="38">
        <f t="shared" ref="E69:F69" si="12">E71</f>
        <v>50</v>
      </c>
      <c r="F69" s="38">
        <f t="shared" si="12"/>
        <v>50</v>
      </c>
      <c r="G69" s="10"/>
    </row>
    <row r="70" spans="2:8" x14ac:dyDescent="0.25">
      <c r="B70" s="385"/>
      <c r="C70" s="30" t="s">
        <v>11</v>
      </c>
      <c r="D70" s="27"/>
      <c r="E70" s="65"/>
      <c r="F70" s="27"/>
      <c r="G70" s="60"/>
    </row>
    <row r="71" spans="2:8" ht="25.5" x14ac:dyDescent="0.25">
      <c r="B71" s="385"/>
      <c r="C71" s="30" t="s">
        <v>12</v>
      </c>
      <c r="D71" s="27">
        <v>50</v>
      </c>
      <c r="E71" s="31">
        <v>50</v>
      </c>
      <c r="F71" s="27">
        <v>50</v>
      </c>
      <c r="G71" s="60"/>
    </row>
    <row r="72" spans="2:8" ht="24" customHeight="1" x14ac:dyDescent="0.25">
      <c r="B72" s="19" t="s">
        <v>52</v>
      </c>
      <c r="C72" s="19" t="s">
        <v>53</v>
      </c>
      <c r="D72" s="36"/>
      <c r="E72" s="36"/>
      <c r="F72" s="36"/>
      <c r="G72" s="62"/>
    </row>
    <row r="73" spans="2:8" x14ac:dyDescent="0.25">
      <c r="B73" s="385"/>
      <c r="C73" s="23" t="s">
        <v>10</v>
      </c>
      <c r="D73" s="38">
        <f>D75</f>
        <v>10</v>
      </c>
      <c r="E73" s="38">
        <f t="shared" ref="E73:F73" si="13">E75</f>
        <v>10</v>
      </c>
      <c r="F73" s="38">
        <f t="shared" si="13"/>
        <v>10</v>
      </c>
      <c r="G73" s="60"/>
    </row>
    <row r="74" spans="2:8" x14ac:dyDescent="0.25">
      <c r="B74" s="385"/>
      <c r="C74" s="30" t="s">
        <v>11</v>
      </c>
      <c r="D74" s="27"/>
      <c r="E74" s="41"/>
      <c r="F74" s="27"/>
      <c r="G74" s="60"/>
    </row>
    <row r="75" spans="2:8" ht="25.5" x14ac:dyDescent="0.25">
      <c r="B75" s="385"/>
      <c r="C75" s="30" t="s">
        <v>12</v>
      </c>
      <c r="D75" s="27">
        <v>10</v>
      </c>
      <c r="E75" s="68">
        <v>10</v>
      </c>
      <c r="F75" s="27">
        <v>10</v>
      </c>
      <c r="G75" s="60"/>
    </row>
    <row r="76" spans="2:8" ht="24" customHeight="1" x14ac:dyDescent="0.25">
      <c r="B76" s="19" t="s">
        <v>54</v>
      </c>
      <c r="C76" s="19" t="s">
        <v>55</v>
      </c>
      <c r="D76" s="36"/>
      <c r="E76" s="36"/>
      <c r="F76" s="36"/>
      <c r="G76" s="62"/>
    </row>
    <row r="77" spans="2:8" x14ac:dyDescent="0.25">
      <c r="B77" s="385"/>
      <c r="C77" s="23" t="s">
        <v>10</v>
      </c>
      <c r="D77" s="38">
        <f>D79</f>
        <v>10</v>
      </c>
      <c r="E77" s="38">
        <f t="shared" ref="E77:F77" si="14">E79</f>
        <v>10</v>
      </c>
      <c r="F77" s="38">
        <f t="shared" si="14"/>
        <v>10</v>
      </c>
      <c r="G77" s="60"/>
    </row>
    <row r="78" spans="2:8" x14ac:dyDescent="0.25">
      <c r="B78" s="385"/>
      <c r="C78" s="30" t="s">
        <v>11</v>
      </c>
      <c r="D78" s="27"/>
      <c r="E78" s="65"/>
      <c r="F78" s="27"/>
      <c r="G78" s="60"/>
    </row>
    <row r="79" spans="2:8" ht="25.5" x14ac:dyDescent="0.25">
      <c r="B79" s="385"/>
      <c r="C79" s="30" t="s">
        <v>12</v>
      </c>
      <c r="D79" s="27">
        <v>10</v>
      </c>
      <c r="E79" s="31">
        <v>10</v>
      </c>
      <c r="F79" s="27">
        <v>10</v>
      </c>
      <c r="G79" s="60"/>
    </row>
    <row r="80" spans="2:8" ht="25.5" x14ac:dyDescent="0.25">
      <c r="B80" s="19" t="s">
        <v>56</v>
      </c>
      <c r="C80" s="19" t="s">
        <v>57</v>
      </c>
      <c r="D80" s="36"/>
      <c r="E80" s="36"/>
      <c r="F80" s="36"/>
      <c r="G80" s="62" t="s">
        <v>58</v>
      </c>
    </row>
    <row r="81" spans="2:7" x14ac:dyDescent="0.25">
      <c r="B81" s="385"/>
      <c r="C81" s="23" t="s">
        <v>10</v>
      </c>
      <c r="D81" s="38">
        <f>D83</f>
        <v>70</v>
      </c>
      <c r="E81" s="38">
        <f t="shared" ref="E81:F81" si="15">E83</f>
        <v>70</v>
      </c>
      <c r="F81" s="38">
        <f t="shared" si="15"/>
        <v>69.489999999999995</v>
      </c>
      <c r="G81" s="60"/>
    </row>
    <row r="82" spans="2:7" x14ac:dyDescent="0.25">
      <c r="B82" s="385"/>
      <c r="C82" s="30" t="s">
        <v>11</v>
      </c>
      <c r="D82" s="27"/>
      <c r="E82" s="65"/>
      <c r="F82" s="27"/>
      <c r="G82" s="60"/>
    </row>
    <row r="83" spans="2:7" ht="25.5" x14ac:dyDescent="0.25">
      <c r="B83" s="385"/>
      <c r="C83" s="30" t="s">
        <v>12</v>
      </c>
      <c r="D83" s="27">
        <v>70</v>
      </c>
      <c r="E83" s="31">
        <v>70</v>
      </c>
      <c r="F83" s="31">
        <v>69.489999999999995</v>
      </c>
      <c r="G83" s="60"/>
    </row>
    <row r="84" spans="2:7" ht="24.75" customHeight="1" x14ac:dyDescent="0.25">
      <c r="B84" s="69" t="s">
        <v>59</v>
      </c>
      <c r="C84" s="70" t="s">
        <v>60</v>
      </c>
      <c r="D84" s="56"/>
      <c r="E84" s="57"/>
      <c r="F84" s="56"/>
      <c r="G84" s="71"/>
    </row>
    <row r="85" spans="2:7" ht="25.5" x14ac:dyDescent="0.25">
      <c r="B85" s="19" t="s">
        <v>61</v>
      </c>
      <c r="C85" s="19" t="s">
        <v>62</v>
      </c>
      <c r="D85" s="36"/>
      <c r="E85" s="36"/>
      <c r="F85" s="36"/>
      <c r="G85" s="62" t="s">
        <v>63</v>
      </c>
    </row>
    <row r="86" spans="2:7" x14ac:dyDescent="0.25">
      <c r="B86" s="385"/>
      <c r="C86" s="23" t="s">
        <v>10</v>
      </c>
      <c r="D86" s="38">
        <f>D88</f>
        <v>32</v>
      </c>
      <c r="E86" s="38">
        <f t="shared" ref="E86:F86" si="16">E88</f>
        <v>32</v>
      </c>
      <c r="F86" s="38">
        <f t="shared" si="16"/>
        <v>32</v>
      </c>
      <c r="G86" s="60"/>
    </row>
    <row r="87" spans="2:7" x14ac:dyDescent="0.25">
      <c r="B87" s="385"/>
      <c r="C87" s="30" t="s">
        <v>11</v>
      </c>
      <c r="D87" s="27"/>
      <c r="E87" s="65"/>
      <c r="F87" s="27"/>
      <c r="G87" s="60"/>
    </row>
    <row r="88" spans="2:7" ht="25.5" x14ac:dyDescent="0.25">
      <c r="B88" s="385"/>
      <c r="C88" s="30" t="s">
        <v>12</v>
      </c>
      <c r="D88" s="27">
        <v>32</v>
      </c>
      <c r="E88" s="31">
        <v>32</v>
      </c>
      <c r="F88" s="27">
        <v>32</v>
      </c>
      <c r="G88" s="60"/>
    </row>
    <row r="89" spans="2:7" ht="30" customHeight="1" x14ac:dyDescent="0.25">
      <c r="B89" s="19" t="s">
        <v>64</v>
      </c>
      <c r="C89" s="155" t="s">
        <v>65</v>
      </c>
      <c r="D89" s="36"/>
      <c r="E89" s="36">
        <v>0</v>
      </c>
      <c r="F89" s="36"/>
      <c r="G89" s="62"/>
    </row>
    <row r="90" spans="2:7" x14ac:dyDescent="0.25">
      <c r="B90" s="385"/>
      <c r="C90" s="23" t="s">
        <v>10</v>
      </c>
      <c r="D90" s="38">
        <f>D92</f>
        <v>0</v>
      </c>
      <c r="E90" s="38">
        <f t="shared" ref="E90:F90" si="17">E92</f>
        <v>0</v>
      </c>
      <c r="F90" s="38">
        <f t="shared" si="17"/>
        <v>0</v>
      </c>
      <c r="G90" s="10"/>
    </row>
    <row r="91" spans="2:7" x14ac:dyDescent="0.25">
      <c r="B91" s="385"/>
      <c r="C91" s="30" t="s">
        <v>11</v>
      </c>
      <c r="D91" s="27"/>
      <c r="E91" s="65"/>
      <c r="F91" s="27"/>
      <c r="G91" s="60"/>
    </row>
    <row r="92" spans="2:7" ht="25.5" x14ac:dyDescent="0.25">
      <c r="B92" s="385"/>
      <c r="C92" s="30" t="s">
        <v>12</v>
      </c>
      <c r="D92" s="27">
        <v>0</v>
      </c>
      <c r="E92" s="31">
        <v>0</v>
      </c>
      <c r="F92" s="27">
        <v>0</v>
      </c>
      <c r="G92" s="60"/>
    </row>
    <row r="93" spans="2:7" ht="25.5" x14ac:dyDescent="0.25">
      <c r="B93" s="19" t="s">
        <v>66</v>
      </c>
      <c r="C93" s="19" t="s">
        <v>67</v>
      </c>
      <c r="D93" s="36"/>
      <c r="E93" s="36"/>
      <c r="F93" s="36"/>
      <c r="G93" s="62" t="s">
        <v>28</v>
      </c>
    </row>
    <row r="94" spans="2:7" x14ac:dyDescent="0.25">
      <c r="B94" s="385"/>
      <c r="C94" s="23" t="s">
        <v>10</v>
      </c>
      <c r="D94" s="38">
        <v>0</v>
      </c>
      <c r="E94" s="38">
        <v>0</v>
      </c>
      <c r="F94" s="38">
        <v>0</v>
      </c>
      <c r="G94" s="60"/>
    </row>
    <row r="95" spans="2:7" x14ac:dyDescent="0.25">
      <c r="B95" s="385"/>
      <c r="C95" s="30" t="s">
        <v>11</v>
      </c>
      <c r="D95" s="27"/>
      <c r="E95" s="65"/>
      <c r="F95" s="27"/>
      <c r="G95" s="60"/>
    </row>
    <row r="96" spans="2:7" ht="25.5" x14ac:dyDescent="0.25">
      <c r="B96" s="385"/>
      <c r="C96" s="30" t="s">
        <v>12</v>
      </c>
      <c r="D96" s="27">
        <v>0</v>
      </c>
      <c r="E96" s="31">
        <v>0</v>
      </c>
      <c r="F96" s="27">
        <v>0</v>
      </c>
      <c r="G96" s="60"/>
    </row>
    <row r="97" spans="1:9" ht="38.25" x14ac:dyDescent="0.25">
      <c r="B97" s="19" t="s">
        <v>68</v>
      </c>
      <c r="C97" s="19" t="s">
        <v>69</v>
      </c>
      <c r="D97" s="36"/>
      <c r="E97" s="36"/>
      <c r="F97" s="36"/>
      <c r="G97" s="62" t="s">
        <v>28</v>
      </c>
    </row>
    <row r="98" spans="1:9" s="76" customFormat="1" x14ac:dyDescent="0.25">
      <c r="A98" s="2"/>
      <c r="B98" s="386"/>
      <c r="C98" s="23" t="s">
        <v>10</v>
      </c>
      <c r="D98" s="38">
        <f>D100+D101</f>
        <v>16.2</v>
      </c>
      <c r="E98" s="38">
        <f t="shared" ref="E98:F98" si="18">E100+E101</f>
        <v>16.2</v>
      </c>
      <c r="F98" s="38">
        <f t="shared" si="18"/>
        <v>16.2</v>
      </c>
      <c r="G98" s="60"/>
      <c r="H98" s="67"/>
      <c r="I98" s="67"/>
    </row>
    <row r="99" spans="1:9" s="76" customFormat="1" x14ac:dyDescent="0.25">
      <c r="A99" s="2"/>
      <c r="B99" s="386"/>
      <c r="C99" s="30" t="s">
        <v>11</v>
      </c>
      <c r="D99" s="27"/>
      <c r="E99" s="65"/>
      <c r="F99" s="27"/>
      <c r="G99" s="60"/>
      <c r="H99" s="67"/>
      <c r="I99" s="67"/>
    </row>
    <row r="100" spans="1:9" s="76" customFormat="1" ht="25.5" x14ac:dyDescent="0.25">
      <c r="A100" s="2"/>
      <c r="B100" s="386"/>
      <c r="C100" s="30" t="s">
        <v>12</v>
      </c>
      <c r="D100" s="27">
        <v>16.2</v>
      </c>
      <c r="E100" s="31">
        <v>16.2</v>
      </c>
      <c r="F100" s="27">
        <v>16.2</v>
      </c>
      <c r="G100" s="60"/>
      <c r="H100" s="67"/>
      <c r="I100" s="67"/>
    </row>
    <row r="101" spans="1:9" x14ac:dyDescent="0.25">
      <c r="B101" s="386"/>
      <c r="C101" s="72" t="s">
        <v>34</v>
      </c>
      <c r="D101" s="73">
        <v>0</v>
      </c>
      <c r="E101" s="73">
        <v>0</v>
      </c>
      <c r="F101" s="73">
        <v>0</v>
      </c>
      <c r="G101" s="74"/>
    </row>
    <row r="102" spans="1:9" x14ac:dyDescent="0.25">
      <c r="B102" s="19" t="s">
        <v>70</v>
      </c>
      <c r="C102" s="19" t="s">
        <v>71</v>
      </c>
      <c r="D102" s="36"/>
      <c r="E102" s="36"/>
      <c r="F102" s="36"/>
      <c r="G102" s="62"/>
    </row>
    <row r="103" spans="1:9" x14ac:dyDescent="0.25">
      <c r="B103" s="379"/>
      <c r="C103" s="23" t="s">
        <v>10</v>
      </c>
      <c r="D103" s="75">
        <f>D105+D106+D107</f>
        <v>3286.3</v>
      </c>
      <c r="E103" s="75">
        <f t="shared" ref="E103:F103" si="19">E105+E106+E107</f>
        <v>3286.3</v>
      </c>
      <c r="F103" s="75">
        <f t="shared" si="19"/>
        <v>3286.3</v>
      </c>
      <c r="G103" s="77"/>
    </row>
    <row r="104" spans="1:9" x14ac:dyDescent="0.25">
      <c r="B104" s="380"/>
      <c r="C104" s="30" t="s">
        <v>11</v>
      </c>
      <c r="D104" s="27"/>
      <c r="E104" s="65"/>
      <c r="F104" s="78"/>
      <c r="G104" s="60"/>
    </row>
    <row r="105" spans="1:9" ht="25.5" x14ac:dyDescent="0.25">
      <c r="B105" s="380"/>
      <c r="C105" s="30" t="s">
        <v>12</v>
      </c>
      <c r="D105" s="68">
        <v>2702.4</v>
      </c>
      <c r="E105" s="68">
        <v>2702.4</v>
      </c>
      <c r="F105" s="68">
        <v>2702.4</v>
      </c>
      <c r="G105" s="60"/>
    </row>
    <row r="106" spans="1:9" ht="20.25" customHeight="1" x14ac:dyDescent="0.25">
      <c r="B106" s="380"/>
      <c r="C106" s="72" t="s">
        <v>34</v>
      </c>
      <c r="D106" s="79">
        <v>29.4</v>
      </c>
      <c r="E106" s="79">
        <v>29.4</v>
      </c>
      <c r="F106" s="79">
        <v>29.4</v>
      </c>
      <c r="G106" s="74"/>
    </row>
    <row r="107" spans="1:9" x14ac:dyDescent="0.25">
      <c r="B107" s="381"/>
      <c r="C107" s="80" t="s">
        <v>72</v>
      </c>
      <c r="D107" s="81">
        <v>554.5</v>
      </c>
      <c r="E107" s="81">
        <v>554.5</v>
      </c>
      <c r="F107" s="81">
        <v>554.5</v>
      </c>
      <c r="G107" s="82"/>
    </row>
    <row r="108" spans="1:9" ht="38.25" x14ac:dyDescent="0.25">
      <c r="B108" s="69" t="s">
        <v>73</v>
      </c>
      <c r="C108" s="83" t="s">
        <v>74</v>
      </c>
      <c r="D108" s="56"/>
      <c r="E108" s="56"/>
      <c r="F108" s="56"/>
      <c r="G108" s="71"/>
    </row>
    <row r="109" spans="1:9" x14ac:dyDescent="0.25">
      <c r="B109" s="19" t="s">
        <v>75</v>
      </c>
      <c r="C109" s="19" t="s">
        <v>76</v>
      </c>
      <c r="D109" s="36"/>
      <c r="E109" s="36"/>
      <c r="F109" s="36"/>
      <c r="G109" s="62" t="s">
        <v>9</v>
      </c>
    </row>
    <row r="110" spans="1:9" x14ac:dyDescent="0.25">
      <c r="B110" s="385"/>
      <c r="C110" s="23" t="s">
        <v>10</v>
      </c>
      <c r="D110" s="38">
        <f>D112</f>
        <v>80</v>
      </c>
      <c r="E110" s="38">
        <f t="shared" ref="E110:F110" si="20">E112</f>
        <v>98.5</v>
      </c>
      <c r="F110" s="38">
        <f t="shared" si="20"/>
        <v>96.43</v>
      </c>
      <c r="G110" s="10"/>
    </row>
    <row r="111" spans="1:9" x14ac:dyDescent="0.25">
      <c r="B111" s="385"/>
      <c r="C111" s="30" t="s">
        <v>11</v>
      </c>
      <c r="D111" s="27"/>
      <c r="E111" s="65"/>
      <c r="F111" s="27"/>
      <c r="G111" s="60"/>
    </row>
    <row r="112" spans="1:9" ht="25.5" x14ac:dyDescent="0.25">
      <c r="B112" s="385"/>
      <c r="C112" s="30" t="s">
        <v>12</v>
      </c>
      <c r="D112" s="27">
        <v>80</v>
      </c>
      <c r="E112" s="31">
        <v>98.5</v>
      </c>
      <c r="F112" s="27">
        <v>96.43</v>
      </c>
      <c r="G112" s="60"/>
    </row>
    <row r="113" spans="2:7" x14ac:dyDescent="0.25">
      <c r="B113" s="19" t="s">
        <v>77</v>
      </c>
      <c r="C113" s="19" t="s">
        <v>78</v>
      </c>
      <c r="D113" s="36"/>
      <c r="E113" s="36"/>
      <c r="F113" s="36"/>
      <c r="G113" s="62" t="s">
        <v>79</v>
      </c>
    </row>
    <row r="114" spans="2:7" x14ac:dyDescent="0.25">
      <c r="B114" s="385"/>
      <c r="C114" s="23" t="s">
        <v>10</v>
      </c>
      <c r="D114" s="38">
        <f>D116</f>
        <v>30</v>
      </c>
      <c r="E114" s="38">
        <f t="shared" ref="E114:F114" si="21">E116</f>
        <v>28</v>
      </c>
      <c r="F114" s="38">
        <f t="shared" si="21"/>
        <v>27.87</v>
      </c>
      <c r="G114" s="60"/>
    </row>
    <row r="115" spans="2:7" x14ac:dyDescent="0.25">
      <c r="B115" s="385"/>
      <c r="C115" s="30" t="s">
        <v>11</v>
      </c>
      <c r="D115" s="27"/>
      <c r="E115" s="65"/>
      <c r="F115" s="27"/>
      <c r="G115" s="60"/>
    </row>
    <row r="116" spans="2:7" ht="25.5" x14ac:dyDescent="0.25">
      <c r="B116" s="385"/>
      <c r="C116" s="30" t="s">
        <v>12</v>
      </c>
      <c r="D116" s="27">
        <v>30</v>
      </c>
      <c r="E116" s="31">
        <v>28</v>
      </c>
      <c r="F116" s="31">
        <v>27.87</v>
      </c>
      <c r="G116" s="60"/>
    </row>
    <row r="117" spans="2:7" x14ac:dyDescent="0.25">
      <c r="B117" s="19" t="s">
        <v>80</v>
      </c>
      <c r="C117" s="19" t="s">
        <v>81</v>
      </c>
      <c r="D117" s="36"/>
      <c r="E117" s="36"/>
      <c r="F117" s="36"/>
      <c r="G117" s="62" t="s">
        <v>82</v>
      </c>
    </row>
    <row r="118" spans="2:7" x14ac:dyDescent="0.25">
      <c r="B118" s="385"/>
      <c r="C118" s="23" t="s">
        <v>10</v>
      </c>
      <c r="D118" s="38">
        <f>D120</f>
        <v>60</v>
      </c>
      <c r="E118" s="38">
        <f t="shared" ref="E118:F118" si="22">E120</f>
        <v>56</v>
      </c>
      <c r="F118" s="38">
        <f t="shared" si="22"/>
        <v>54.73</v>
      </c>
      <c r="G118" s="77"/>
    </row>
    <row r="119" spans="2:7" x14ac:dyDescent="0.25">
      <c r="B119" s="385"/>
      <c r="C119" s="30" t="s">
        <v>11</v>
      </c>
      <c r="D119" s="27"/>
      <c r="E119" s="65"/>
      <c r="F119" s="27"/>
      <c r="G119" s="60"/>
    </row>
    <row r="120" spans="2:7" ht="25.5" x14ac:dyDescent="0.25">
      <c r="B120" s="385"/>
      <c r="C120" s="30" t="s">
        <v>12</v>
      </c>
      <c r="D120" s="27">
        <v>60</v>
      </c>
      <c r="E120" s="31">
        <v>56</v>
      </c>
      <c r="F120" s="27">
        <v>54.73</v>
      </c>
      <c r="G120" s="60"/>
    </row>
    <row r="121" spans="2:7" x14ac:dyDescent="0.25">
      <c r="B121" s="19" t="s">
        <v>83</v>
      </c>
      <c r="C121" s="19" t="s">
        <v>84</v>
      </c>
      <c r="D121" s="36"/>
      <c r="E121" s="36"/>
      <c r="F121" s="36"/>
      <c r="G121" s="62"/>
    </row>
    <row r="122" spans="2:7" x14ac:dyDescent="0.25">
      <c r="B122" s="385"/>
      <c r="C122" s="23" t="s">
        <v>10</v>
      </c>
      <c r="D122" s="38">
        <f>D124</f>
        <v>70</v>
      </c>
      <c r="E122" s="38">
        <f t="shared" ref="E122:F122" si="23">E124</f>
        <v>66.599999999999994</v>
      </c>
      <c r="F122" s="38">
        <f t="shared" si="23"/>
        <v>66.56</v>
      </c>
      <c r="G122" s="77"/>
    </row>
    <row r="123" spans="2:7" x14ac:dyDescent="0.25">
      <c r="B123" s="385"/>
      <c r="C123" s="30" t="s">
        <v>11</v>
      </c>
      <c r="D123" s="27"/>
      <c r="E123" s="65"/>
      <c r="F123" s="27"/>
      <c r="G123" s="60"/>
    </row>
    <row r="124" spans="2:7" ht="25.5" x14ac:dyDescent="0.25">
      <c r="B124" s="385"/>
      <c r="C124" s="30" t="s">
        <v>12</v>
      </c>
      <c r="D124" s="27">
        <v>70</v>
      </c>
      <c r="E124" s="31">
        <v>66.599999999999994</v>
      </c>
      <c r="F124" s="27">
        <v>66.56</v>
      </c>
      <c r="G124" s="60"/>
    </row>
    <row r="125" spans="2:7" x14ac:dyDescent="0.25">
      <c r="B125" s="19" t="s">
        <v>85</v>
      </c>
      <c r="C125" s="19" t="s">
        <v>86</v>
      </c>
      <c r="D125" s="36"/>
      <c r="E125" s="36"/>
      <c r="F125" s="36"/>
      <c r="G125" s="62" t="s">
        <v>87</v>
      </c>
    </row>
    <row r="126" spans="2:7" x14ac:dyDescent="0.25">
      <c r="B126" s="385"/>
      <c r="C126" s="23" t="s">
        <v>10</v>
      </c>
      <c r="D126" s="38">
        <f>D128</f>
        <v>230</v>
      </c>
      <c r="E126" s="38">
        <f t="shared" ref="E126:F126" si="24">E128</f>
        <v>233.4</v>
      </c>
      <c r="F126" s="38">
        <f t="shared" si="24"/>
        <v>232.63</v>
      </c>
      <c r="G126" s="77"/>
    </row>
    <row r="127" spans="2:7" x14ac:dyDescent="0.25">
      <c r="B127" s="385"/>
      <c r="C127" s="30" t="s">
        <v>11</v>
      </c>
      <c r="D127" s="27"/>
      <c r="E127" s="65"/>
      <c r="F127" s="27"/>
      <c r="G127" s="60"/>
    </row>
    <row r="128" spans="2:7" ht="25.5" x14ac:dyDescent="0.25">
      <c r="B128" s="385"/>
      <c r="C128" s="30" t="s">
        <v>12</v>
      </c>
      <c r="D128" s="27">
        <v>230</v>
      </c>
      <c r="E128" s="31">
        <v>233.4</v>
      </c>
      <c r="F128" s="27">
        <v>232.63</v>
      </c>
      <c r="G128" s="60"/>
    </row>
    <row r="129" spans="2:7" x14ac:dyDescent="0.25">
      <c r="B129" s="19" t="s">
        <v>88</v>
      </c>
      <c r="C129" s="19" t="s">
        <v>89</v>
      </c>
      <c r="D129" s="36"/>
      <c r="E129" s="36"/>
      <c r="F129" s="36"/>
      <c r="G129" s="62"/>
    </row>
    <row r="130" spans="2:7" x14ac:dyDescent="0.25">
      <c r="B130" s="385"/>
      <c r="C130" s="23" t="s">
        <v>10</v>
      </c>
      <c r="D130" s="38">
        <f>D132</f>
        <v>18</v>
      </c>
      <c r="E130" s="38">
        <f t="shared" ref="E130:F130" si="25">E132</f>
        <v>18</v>
      </c>
      <c r="F130" s="38">
        <f t="shared" si="25"/>
        <v>17.96</v>
      </c>
      <c r="G130" s="77"/>
    </row>
    <row r="131" spans="2:7" x14ac:dyDescent="0.25">
      <c r="B131" s="385"/>
      <c r="C131" s="30" t="s">
        <v>11</v>
      </c>
      <c r="D131" s="27"/>
      <c r="E131" s="65"/>
      <c r="F131" s="27"/>
      <c r="G131" s="60"/>
    </row>
    <row r="132" spans="2:7" ht="25.5" x14ac:dyDescent="0.25">
      <c r="B132" s="385"/>
      <c r="C132" s="30" t="s">
        <v>12</v>
      </c>
      <c r="D132" s="27">
        <v>18</v>
      </c>
      <c r="E132" s="31">
        <v>18</v>
      </c>
      <c r="F132" s="27">
        <v>17.96</v>
      </c>
      <c r="G132" s="60"/>
    </row>
    <row r="133" spans="2:7" x14ac:dyDescent="0.25">
      <c r="B133" s="19" t="s">
        <v>90</v>
      </c>
      <c r="C133" s="19" t="s">
        <v>91</v>
      </c>
      <c r="D133" s="36"/>
      <c r="E133" s="36"/>
      <c r="F133" s="36"/>
      <c r="G133" s="62"/>
    </row>
    <row r="134" spans="2:7" x14ac:dyDescent="0.25">
      <c r="B134" s="385"/>
      <c r="C134" s="23" t="s">
        <v>10</v>
      </c>
      <c r="D134" s="38">
        <f>D136</f>
        <v>3</v>
      </c>
      <c r="E134" s="38">
        <f t="shared" ref="E134:F134" si="26">E136</f>
        <v>3</v>
      </c>
      <c r="F134" s="38">
        <f t="shared" si="26"/>
        <v>2.63</v>
      </c>
      <c r="G134" s="77"/>
    </row>
    <row r="135" spans="2:7" x14ac:dyDescent="0.25">
      <c r="B135" s="385"/>
      <c r="C135" s="30" t="s">
        <v>11</v>
      </c>
      <c r="D135" s="27"/>
      <c r="E135" s="65"/>
      <c r="F135" s="27"/>
      <c r="G135" s="60"/>
    </row>
    <row r="136" spans="2:7" ht="25.5" x14ac:dyDescent="0.25">
      <c r="B136" s="385"/>
      <c r="C136" s="30" t="s">
        <v>12</v>
      </c>
      <c r="D136" s="27">
        <v>3</v>
      </c>
      <c r="E136" s="31">
        <v>3</v>
      </c>
      <c r="F136" s="27">
        <v>2.63</v>
      </c>
      <c r="G136" s="60"/>
    </row>
    <row r="137" spans="2:7" ht="25.5" x14ac:dyDescent="0.25">
      <c r="B137" s="19" t="s">
        <v>92</v>
      </c>
      <c r="C137" s="19" t="s">
        <v>93</v>
      </c>
      <c r="D137" s="36"/>
      <c r="E137" s="36"/>
      <c r="F137" s="36"/>
      <c r="G137" s="62"/>
    </row>
    <row r="138" spans="2:7" x14ac:dyDescent="0.25">
      <c r="B138" s="385"/>
      <c r="C138" s="23" t="s">
        <v>10</v>
      </c>
      <c r="D138" s="38">
        <f>D140</f>
        <v>25</v>
      </c>
      <c r="E138" s="38">
        <f t="shared" ref="E138:F138" si="27">E140</f>
        <v>25</v>
      </c>
      <c r="F138" s="274">
        <f t="shared" si="27"/>
        <v>25</v>
      </c>
      <c r="G138" s="77"/>
    </row>
    <row r="139" spans="2:7" x14ac:dyDescent="0.25">
      <c r="B139" s="385"/>
      <c r="C139" s="30" t="s">
        <v>11</v>
      </c>
      <c r="D139" s="27"/>
      <c r="E139" s="65"/>
      <c r="F139" s="248"/>
      <c r="G139" s="60"/>
    </row>
    <row r="140" spans="2:7" ht="25.5" x14ac:dyDescent="0.25">
      <c r="B140" s="385"/>
      <c r="C140" s="30" t="s">
        <v>12</v>
      </c>
      <c r="D140" s="27">
        <v>25</v>
      </c>
      <c r="E140" s="31">
        <v>25</v>
      </c>
      <c r="F140" s="248">
        <v>25</v>
      </c>
      <c r="G140" s="60"/>
    </row>
    <row r="141" spans="2:7" ht="19.5" customHeight="1" x14ac:dyDescent="0.25">
      <c r="B141" s="19" t="s">
        <v>94</v>
      </c>
      <c r="C141" s="19" t="s">
        <v>95</v>
      </c>
      <c r="D141" s="36"/>
      <c r="E141" s="36"/>
      <c r="F141" s="36"/>
      <c r="G141" s="62" t="s">
        <v>25</v>
      </c>
    </row>
    <row r="142" spans="2:7" x14ac:dyDescent="0.25">
      <c r="B142" s="296"/>
      <c r="C142" s="23" t="s">
        <v>10</v>
      </c>
      <c r="D142" s="38">
        <f>D144+D145</f>
        <v>100</v>
      </c>
      <c r="E142" s="38">
        <f t="shared" ref="E142:F142" si="28">E144+E145</f>
        <v>100</v>
      </c>
      <c r="F142" s="38">
        <f t="shared" si="28"/>
        <v>99.91</v>
      </c>
      <c r="G142" s="3"/>
    </row>
    <row r="143" spans="2:7" x14ac:dyDescent="0.25">
      <c r="B143" s="384"/>
      <c r="C143" s="30" t="s">
        <v>11</v>
      </c>
      <c r="D143" s="27"/>
      <c r="E143" s="65"/>
      <c r="F143" s="294"/>
      <c r="G143" s="295"/>
    </row>
    <row r="144" spans="2:7" ht="25.5" x14ac:dyDescent="0.25">
      <c r="B144" s="384"/>
      <c r="C144" s="30" t="s">
        <v>12</v>
      </c>
      <c r="D144" s="27">
        <v>100</v>
      </c>
      <c r="E144" s="31">
        <v>100</v>
      </c>
      <c r="F144" s="31">
        <v>99.91</v>
      </c>
      <c r="G144" s="354"/>
    </row>
    <row r="145" spans="2:7" ht="27.75" customHeight="1" x14ac:dyDescent="0.25">
      <c r="B145" s="384"/>
      <c r="C145" s="44" t="s">
        <v>20</v>
      </c>
      <c r="D145" s="45"/>
      <c r="E145" s="45">
        <v>0</v>
      </c>
      <c r="F145" s="46"/>
      <c r="G145" s="121"/>
    </row>
    <row r="146" spans="2:7" ht="30" customHeight="1" x14ac:dyDescent="0.25">
      <c r="B146" s="86" t="s">
        <v>96</v>
      </c>
      <c r="C146" s="87" t="s">
        <v>97</v>
      </c>
      <c r="D146" s="88"/>
      <c r="E146" s="36"/>
      <c r="F146" s="36"/>
      <c r="G146" s="62" t="s">
        <v>98</v>
      </c>
    </row>
    <row r="147" spans="2:7" x14ac:dyDescent="0.25">
      <c r="B147" s="296"/>
      <c r="C147" s="23" t="s">
        <v>10</v>
      </c>
      <c r="D147" s="38">
        <f>D149</f>
        <v>15</v>
      </c>
      <c r="E147" s="38">
        <f t="shared" ref="E147:F147" si="29">E149</f>
        <v>15</v>
      </c>
      <c r="F147" s="38">
        <f t="shared" si="29"/>
        <v>15</v>
      </c>
      <c r="G147" s="3"/>
    </row>
    <row r="148" spans="2:7" x14ac:dyDescent="0.25">
      <c r="B148" s="384"/>
      <c r="C148" s="30" t="s">
        <v>11</v>
      </c>
      <c r="D148" s="27"/>
      <c r="E148" s="65"/>
      <c r="F148" s="294"/>
      <c r="G148" s="295"/>
    </row>
    <row r="149" spans="2:7" ht="25.5" x14ac:dyDescent="0.25">
      <c r="B149" s="384"/>
      <c r="C149" s="30" t="s">
        <v>12</v>
      </c>
      <c r="D149" s="27">
        <v>15</v>
      </c>
      <c r="E149" s="31">
        <v>15</v>
      </c>
      <c r="F149" s="84">
        <v>15</v>
      </c>
      <c r="G149" s="354"/>
    </row>
    <row r="150" spans="2:7" ht="27.75" customHeight="1" x14ac:dyDescent="0.25">
      <c r="B150" s="19" t="s">
        <v>99</v>
      </c>
      <c r="C150" s="19" t="s">
        <v>100</v>
      </c>
      <c r="D150" s="36"/>
      <c r="E150" s="36"/>
      <c r="F150" s="36"/>
      <c r="G150" s="62" t="s">
        <v>98</v>
      </c>
    </row>
    <row r="151" spans="2:7" x14ac:dyDescent="0.25">
      <c r="B151" s="296"/>
      <c r="C151" s="23" t="s">
        <v>10</v>
      </c>
      <c r="D151" s="38">
        <f>D153+D154</f>
        <v>18</v>
      </c>
      <c r="E151" s="38">
        <f t="shared" ref="E151:F151" si="30">E153+E154</f>
        <v>4</v>
      </c>
      <c r="F151" s="38">
        <f t="shared" si="30"/>
        <v>3.99</v>
      </c>
      <c r="G151" s="297"/>
    </row>
    <row r="152" spans="2:7" x14ac:dyDescent="0.25">
      <c r="B152" s="384"/>
      <c r="C152" s="30" t="s">
        <v>11</v>
      </c>
      <c r="D152" s="27"/>
      <c r="E152" s="65"/>
      <c r="F152" s="294"/>
      <c r="G152" s="295"/>
    </row>
    <row r="153" spans="2:7" ht="25.5" x14ac:dyDescent="0.25">
      <c r="B153" s="384"/>
      <c r="C153" s="30" t="s">
        <v>12</v>
      </c>
      <c r="D153" s="27">
        <v>18</v>
      </c>
      <c r="E153" s="31">
        <v>4</v>
      </c>
      <c r="F153" s="84">
        <v>3.99</v>
      </c>
      <c r="G153" s="354"/>
    </row>
    <row r="154" spans="2:7" ht="27" customHeight="1" x14ac:dyDescent="0.25">
      <c r="B154" s="384"/>
      <c r="C154" s="44" t="s">
        <v>20</v>
      </c>
      <c r="D154" s="45">
        <v>0</v>
      </c>
      <c r="E154" s="45">
        <v>0</v>
      </c>
      <c r="F154" s="85">
        <v>0</v>
      </c>
      <c r="G154" s="121"/>
    </row>
    <row r="155" spans="2:7" ht="25.5" x14ac:dyDescent="0.25">
      <c r="B155" s="19" t="s">
        <v>101</v>
      </c>
      <c r="C155" s="19" t="s">
        <v>102</v>
      </c>
      <c r="D155" s="36"/>
      <c r="E155" s="36"/>
      <c r="F155" s="36"/>
      <c r="G155" s="62" t="s">
        <v>19</v>
      </c>
    </row>
    <row r="156" spans="2:7" x14ac:dyDescent="0.25">
      <c r="B156" s="385"/>
      <c r="C156" s="23" t="s">
        <v>10</v>
      </c>
      <c r="D156" s="38">
        <f>D158</f>
        <v>20</v>
      </c>
      <c r="E156" s="38">
        <f t="shared" ref="E156:F156" si="31">E158</f>
        <v>20</v>
      </c>
      <c r="F156" s="38">
        <f t="shared" si="31"/>
        <v>19.47</v>
      </c>
      <c r="G156" s="77"/>
    </row>
    <row r="157" spans="2:7" x14ac:dyDescent="0.25">
      <c r="B157" s="385"/>
      <c r="C157" s="30" t="s">
        <v>11</v>
      </c>
      <c r="D157" s="27"/>
      <c r="E157" s="65"/>
      <c r="F157" s="27"/>
      <c r="G157" s="60"/>
    </row>
    <row r="158" spans="2:7" ht="25.5" x14ac:dyDescent="0.25">
      <c r="B158" s="385"/>
      <c r="C158" s="30" t="s">
        <v>12</v>
      </c>
      <c r="D158" s="27">
        <v>20</v>
      </c>
      <c r="E158" s="31">
        <v>20</v>
      </c>
      <c r="F158" s="27">
        <v>19.47</v>
      </c>
      <c r="G158" s="60"/>
    </row>
    <row r="159" spans="2:7" ht="25.5" x14ac:dyDescent="0.25">
      <c r="B159" s="19" t="s">
        <v>103</v>
      </c>
      <c r="C159" s="19" t="s">
        <v>104</v>
      </c>
      <c r="D159" s="36"/>
      <c r="E159" s="36"/>
      <c r="F159" s="36"/>
      <c r="G159" s="62" t="s">
        <v>105</v>
      </c>
    </row>
    <row r="160" spans="2:7" x14ac:dyDescent="0.25">
      <c r="B160" s="357"/>
      <c r="C160" s="254" t="s">
        <v>106</v>
      </c>
      <c r="D160" s="33">
        <v>33</v>
      </c>
      <c r="E160" s="91">
        <v>33</v>
      </c>
      <c r="F160" s="33">
        <v>33</v>
      </c>
      <c r="G160" s="242"/>
    </row>
    <row r="161" spans="2:9" ht="25.5" x14ac:dyDescent="0.25">
      <c r="B161" s="19" t="s">
        <v>107</v>
      </c>
      <c r="C161" s="19" t="s">
        <v>108</v>
      </c>
      <c r="D161" s="36"/>
      <c r="E161" s="36"/>
      <c r="F161" s="36"/>
      <c r="G161" s="62" t="s">
        <v>105</v>
      </c>
    </row>
    <row r="162" spans="2:9" x14ac:dyDescent="0.25">
      <c r="B162" s="384"/>
      <c r="C162" s="23" t="s">
        <v>10</v>
      </c>
      <c r="D162" s="274">
        <f>D164+D165+D166</f>
        <v>40</v>
      </c>
      <c r="E162" s="274">
        <f t="shared" ref="E162:F162" si="32">E164+E165+E166</f>
        <v>60.7</v>
      </c>
      <c r="F162" s="274">
        <f t="shared" si="32"/>
        <v>14.69</v>
      </c>
      <c r="G162" s="77"/>
      <c r="H162" s="251"/>
      <c r="I162" s="251"/>
    </row>
    <row r="163" spans="2:9" x14ac:dyDescent="0.25">
      <c r="B163" s="384"/>
      <c r="C163" s="30" t="s">
        <v>11</v>
      </c>
      <c r="D163" s="248"/>
      <c r="E163" s="31"/>
      <c r="F163" s="248"/>
      <c r="G163" s="60"/>
      <c r="H163" s="251"/>
      <c r="I163" s="251"/>
    </row>
    <row r="164" spans="2:9" ht="25.5" x14ac:dyDescent="0.25">
      <c r="B164" s="384"/>
      <c r="C164" s="30" t="s">
        <v>12</v>
      </c>
      <c r="D164" s="248">
        <v>0</v>
      </c>
      <c r="E164" s="31">
        <v>20</v>
      </c>
      <c r="F164" s="248">
        <v>0</v>
      </c>
      <c r="G164" s="60"/>
      <c r="H164" s="251"/>
      <c r="I164" s="251"/>
    </row>
    <row r="165" spans="2:9" x14ac:dyDescent="0.25">
      <c r="B165" s="384"/>
      <c r="C165" s="298" t="s">
        <v>34</v>
      </c>
      <c r="D165" s="299">
        <v>0</v>
      </c>
      <c r="E165" s="290">
        <v>0.7</v>
      </c>
      <c r="F165" s="299">
        <v>0.49</v>
      </c>
      <c r="G165" s="249"/>
      <c r="H165" s="251"/>
      <c r="I165" s="251"/>
    </row>
    <row r="166" spans="2:9" x14ac:dyDescent="0.25">
      <c r="B166" s="384"/>
      <c r="C166" s="254" t="s">
        <v>106</v>
      </c>
      <c r="D166" s="301">
        <v>40</v>
      </c>
      <c r="E166" s="300">
        <v>40</v>
      </c>
      <c r="F166" s="301">
        <v>14.2</v>
      </c>
      <c r="G166" s="242"/>
    </row>
    <row r="167" spans="2:9" x14ac:dyDescent="0.25">
      <c r="B167" s="101"/>
      <c r="C167" s="255" t="s">
        <v>11</v>
      </c>
      <c r="D167" s="94"/>
      <c r="E167" s="94"/>
      <c r="F167" s="94"/>
      <c r="G167" s="95"/>
    </row>
    <row r="168" spans="2:9" ht="28.5" customHeight="1" x14ac:dyDescent="0.25">
      <c r="B168" s="101"/>
      <c r="C168" s="255" t="s">
        <v>12</v>
      </c>
      <c r="D168" s="96"/>
      <c r="E168" s="96"/>
      <c r="F168" s="96"/>
      <c r="G168" s="95"/>
    </row>
    <row r="169" spans="2:9" ht="30.75" customHeight="1" x14ac:dyDescent="0.25">
      <c r="B169" s="336"/>
      <c r="C169" s="337" t="s">
        <v>109</v>
      </c>
      <c r="D169" s="84">
        <f>D16+D19+D21+D25+D30+D34+D38+D44+D49+D53+D57+D61+D65+D69+D73+D77+D81+D86+D90+D94+D98+D103+D110+D114+D118+D122+D126+D130+D134+D138+D142+D147+D151+D156+D160+D166</f>
        <v>4638.5</v>
      </c>
      <c r="E169" s="84">
        <f>SUM(E16,E19,E21,E25,E30,E34,E38,E44,E49,E53,E57,E61,E65,E69,E73,E77,E81,E86,E90,E94,E98,E103,E110,E114,E118,E122,E126,E130,E134,E138,E142,E147,E151,E156,E160,E166)</f>
        <v>4589</v>
      </c>
      <c r="F169" s="84">
        <f t="shared" ref="F169" si="33">SUM(F16,F19,F21,F25,F30,F34,F38,F44,F49,F53,F57,F61,F65,F69,F73,F77,F81,F86,F90,F94,F98,F103,F110,F114,F118,F122,F126,F130,F134,F138,F142,F147,F151,F156,F160,F166)</f>
        <v>4508.4249999999993</v>
      </c>
      <c r="G169" s="354"/>
    </row>
    <row r="170" spans="2:9" ht="17.25" customHeight="1" x14ac:dyDescent="0.25">
      <c r="B170" s="100"/>
      <c r="C170" s="101" t="s">
        <v>110</v>
      </c>
      <c r="D170" s="102"/>
      <c r="E170" s="102">
        <v>0</v>
      </c>
      <c r="F170" s="102">
        <v>0</v>
      </c>
      <c r="G170" s="95"/>
    </row>
    <row r="171" spans="2:9" ht="25.5" x14ac:dyDescent="0.25">
      <c r="B171" s="100"/>
      <c r="C171" s="101" t="s">
        <v>111</v>
      </c>
      <c r="D171" s="102"/>
      <c r="E171" s="103"/>
      <c r="F171" s="103"/>
      <c r="G171" s="95"/>
    </row>
    <row r="175" spans="2:9" ht="25.5" hidden="1" x14ac:dyDescent="0.25">
      <c r="C175" s="30" t="s">
        <v>12</v>
      </c>
      <c r="D175" s="27">
        <f>D18+D27+D32+D36+D40+D46+D51+D55+D59+D63+D67+D71+D75+D79+D83+D88+D92+D96+D100+D105+D112+D116+D120+D124+D128+D132+D136+D140+D144+D149+D153+D158</f>
        <v>3926.6000000000004</v>
      </c>
      <c r="E175" s="27">
        <v>4198.2</v>
      </c>
      <c r="F175" s="27">
        <v>4198.2</v>
      </c>
    </row>
    <row r="176" spans="2:9" ht="25.5" hidden="1" x14ac:dyDescent="0.25">
      <c r="C176" s="44" t="s">
        <v>20</v>
      </c>
      <c r="D176" s="27">
        <f>D154+D145+D41+D28</f>
        <v>35</v>
      </c>
      <c r="E176" s="27">
        <f>E154+E145+E41+E28</f>
        <v>35</v>
      </c>
      <c r="F176" s="27">
        <f t="shared" ref="F176" si="34">F154+F145+F41+F28</f>
        <v>35</v>
      </c>
      <c r="G176" s="107"/>
    </row>
    <row r="177" spans="3:8" hidden="1" x14ac:dyDescent="0.25">
      <c r="C177" s="72" t="s">
        <v>34</v>
      </c>
      <c r="D177" s="27">
        <f>D47+D101+D106</f>
        <v>29.4</v>
      </c>
      <c r="E177" s="27">
        <f>E47+E101+E106+E165</f>
        <v>31.099999999999998</v>
      </c>
      <c r="F177" s="27">
        <f t="shared" ref="F177" si="35">F47+F101+F106</f>
        <v>30.4</v>
      </c>
    </row>
    <row r="178" spans="3:8" hidden="1" x14ac:dyDescent="0.25">
      <c r="C178" s="83" t="s">
        <v>72</v>
      </c>
      <c r="D178" s="27">
        <f>D107</f>
        <v>554.5</v>
      </c>
      <c r="E178" s="27">
        <f t="shared" ref="E178:F178" si="36">E107</f>
        <v>554.5</v>
      </c>
      <c r="F178" s="27">
        <f t="shared" si="36"/>
        <v>554.5</v>
      </c>
    </row>
    <row r="179" spans="3:8" hidden="1" x14ac:dyDescent="0.25">
      <c r="C179" s="105" t="s">
        <v>112</v>
      </c>
      <c r="D179" s="27">
        <f>D166+D160+D19</f>
        <v>78</v>
      </c>
      <c r="E179" s="27">
        <f t="shared" ref="E179:F179" si="37">E166+E160+E19</f>
        <v>78</v>
      </c>
      <c r="F179" s="27">
        <f t="shared" si="37"/>
        <v>52.2</v>
      </c>
    </row>
    <row r="180" spans="3:8" x14ac:dyDescent="0.25">
      <c r="D180" s="107"/>
    </row>
    <row r="181" spans="3:8" x14ac:dyDescent="0.25">
      <c r="C181" s="382" t="s">
        <v>586</v>
      </c>
      <c r="D181" s="382"/>
      <c r="E181" s="382"/>
      <c r="F181" s="382"/>
      <c r="G181" s="382"/>
      <c r="H181" s="382"/>
    </row>
    <row r="182" spans="3:8" x14ac:dyDescent="0.25">
      <c r="C182" s="382" t="s">
        <v>587</v>
      </c>
      <c r="D182" s="382"/>
      <c r="E182" s="382"/>
      <c r="F182" s="382"/>
      <c r="G182" s="382"/>
      <c r="H182" s="382"/>
    </row>
    <row r="183" spans="3:8" x14ac:dyDescent="0.2">
      <c r="C183" s="383" t="s">
        <v>588</v>
      </c>
      <c r="D183" s="383"/>
      <c r="E183" s="383"/>
      <c r="F183" s="383"/>
      <c r="G183" s="383"/>
      <c r="H183" s="383"/>
    </row>
    <row r="184" spans="3:8" x14ac:dyDescent="0.2">
      <c r="C184" s="209" t="s">
        <v>589</v>
      </c>
      <c r="D184" s="2"/>
      <c r="E184" s="211"/>
      <c r="F184" s="211"/>
    </row>
  </sheetData>
  <mergeCells count="42">
    <mergeCell ref="F4:G4"/>
    <mergeCell ref="B5:G5"/>
    <mergeCell ref="B65:B67"/>
    <mergeCell ref="B21:B23"/>
    <mergeCell ref="B25:B28"/>
    <mergeCell ref="B30:B32"/>
    <mergeCell ref="B34:B36"/>
    <mergeCell ref="B38:B40"/>
    <mergeCell ref="B44:B47"/>
    <mergeCell ref="B49:B51"/>
    <mergeCell ref="B53:B55"/>
    <mergeCell ref="B57:B59"/>
    <mergeCell ref="B61:B63"/>
    <mergeCell ref="C6:F6"/>
    <mergeCell ref="H11:M11"/>
    <mergeCell ref="C8:F8"/>
    <mergeCell ref="B69:B71"/>
    <mergeCell ref="B73:B75"/>
    <mergeCell ref="B77:B79"/>
    <mergeCell ref="B10:G10"/>
    <mergeCell ref="B126:B128"/>
    <mergeCell ref="B81:B83"/>
    <mergeCell ref="B86:B88"/>
    <mergeCell ref="B90:B92"/>
    <mergeCell ref="B94:B96"/>
    <mergeCell ref="B98:B101"/>
    <mergeCell ref="B103:B107"/>
    <mergeCell ref="C182:H182"/>
    <mergeCell ref="C183:H183"/>
    <mergeCell ref="B143:B145"/>
    <mergeCell ref="B152:B154"/>
    <mergeCell ref="B156:B158"/>
    <mergeCell ref="B162:B166"/>
    <mergeCell ref="B130:B132"/>
    <mergeCell ref="B134:B136"/>
    <mergeCell ref="C181:H181"/>
    <mergeCell ref="B148:B149"/>
    <mergeCell ref="B138:B140"/>
    <mergeCell ref="B110:B112"/>
    <mergeCell ref="B118:B120"/>
    <mergeCell ref="B114:B116"/>
    <mergeCell ref="B122:B1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AE4D-4B14-4B22-B36E-38BFD9BA4BBE}">
  <dimension ref="B2:L61"/>
  <sheetViews>
    <sheetView showGridLines="0" topLeftCell="A28" workbookViewId="0">
      <selection activeCell="O3" sqref="O3"/>
    </sheetView>
  </sheetViews>
  <sheetFormatPr defaultColWidth="9.140625" defaultRowHeight="12.75" x14ac:dyDescent="0.25"/>
  <cols>
    <col min="1" max="1" width="2.5703125" style="2" customWidth="1"/>
    <col min="2" max="2" width="17.7109375" style="2" customWidth="1"/>
    <col min="3" max="3" width="49.28515625" style="106" customWidth="1"/>
    <col min="4" max="4" width="14.7109375" style="1" customWidth="1"/>
    <col min="5" max="6" width="14.7109375" style="107" customWidth="1"/>
    <col min="7" max="7" width="14.7109375" style="1" customWidth="1"/>
    <col min="8" max="9" width="15" style="1" hidden="1" customWidth="1"/>
    <col min="10" max="16384" width="9.140625" style="2"/>
  </cols>
  <sheetData>
    <row r="2" spans="2:12" ht="26.25" customHeight="1" x14ac:dyDescent="0.25">
      <c r="B2" s="398" t="s">
        <v>650</v>
      </c>
      <c r="C2" s="398"/>
      <c r="D2" s="398"/>
      <c r="E2" s="398"/>
      <c r="F2" s="398"/>
      <c r="G2" s="398"/>
    </row>
    <row r="3" spans="2:12" ht="55.5" customHeight="1" x14ac:dyDescent="0.25">
      <c r="B3" s="3" t="s">
        <v>0</v>
      </c>
      <c r="C3" s="4" t="s">
        <v>1</v>
      </c>
      <c r="D3" s="5" t="s">
        <v>633</v>
      </c>
      <c r="E3" s="4" t="s">
        <v>634</v>
      </c>
      <c r="F3" s="4" t="s">
        <v>635</v>
      </c>
      <c r="G3" s="4" t="s">
        <v>2</v>
      </c>
      <c r="H3" s="6" t="s">
        <v>3</v>
      </c>
      <c r="I3" s="6" t="s">
        <v>4</v>
      </c>
      <c r="K3" s="7"/>
      <c r="L3" s="7"/>
    </row>
    <row r="4" spans="2:12" x14ac:dyDescent="0.25">
      <c r="B4" s="8">
        <v>1</v>
      </c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9</v>
      </c>
      <c r="I4" s="10">
        <v>10</v>
      </c>
      <c r="K4" s="11"/>
      <c r="L4" s="12"/>
    </row>
    <row r="5" spans="2:12" ht="31.15" customHeight="1" x14ac:dyDescent="0.25">
      <c r="B5" s="108" t="s">
        <v>113</v>
      </c>
      <c r="C5" s="108" t="s">
        <v>114</v>
      </c>
      <c r="D5" s="109"/>
      <c r="E5" s="110"/>
      <c r="F5" s="110"/>
      <c r="G5" s="111"/>
      <c r="K5" s="17"/>
      <c r="L5" s="17"/>
    </row>
    <row r="6" spans="2:12" ht="25.5" x14ac:dyDescent="0.25">
      <c r="B6" s="35" t="s">
        <v>115</v>
      </c>
      <c r="C6" s="19" t="s">
        <v>116</v>
      </c>
      <c r="D6" s="36"/>
      <c r="E6" s="20"/>
      <c r="F6" s="21"/>
      <c r="G6" s="37"/>
      <c r="I6" s="399"/>
    </row>
    <row r="7" spans="2:12" x14ac:dyDescent="0.25">
      <c r="B7" s="391"/>
      <c r="C7" s="23" t="s">
        <v>10</v>
      </c>
      <c r="D7" s="38">
        <f>D9</f>
        <v>35</v>
      </c>
      <c r="E7" s="38">
        <f t="shared" ref="E7:F7" si="0">E9</f>
        <v>53.5</v>
      </c>
      <c r="F7" s="38">
        <f t="shared" si="0"/>
        <v>53.5</v>
      </c>
      <c r="G7" s="39"/>
      <c r="I7" s="400"/>
    </row>
    <row r="8" spans="2:12" x14ac:dyDescent="0.25">
      <c r="B8" s="392"/>
      <c r="C8" s="40" t="s">
        <v>11</v>
      </c>
      <c r="D8" s="27"/>
      <c r="E8" s="28"/>
      <c r="F8" s="41"/>
      <c r="G8" s="42"/>
      <c r="I8" s="399"/>
    </row>
    <row r="9" spans="2:12" ht="25.5" x14ac:dyDescent="0.25">
      <c r="B9" s="392"/>
      <c r="C9" s="43" t="s">
        <v>12</v>
      </c>
      <c r="D9" s="27">
        <v>35</v>
      </c>
      <c r="E9" s="31">
        <v>53.5</v>
      </c>
      <c r="F9" s="41">
        <v>53.5</v>
      </c>
      <c r="G9" s="42"/>
      <c r="I9" s="400"/>
    </row>
    <row r="10" spans="2:12" ht="25.5" x14ac:dyDescent="0.25">
      <c r="B10" s="35" t="s">
        <v>117</v>
      </c>
      <c r="C10" s="19" t="s">
        <v>118</v>
      </c>
      <c r="D10" s="36"/>
      <c r="E10" s="20"/>
      <c r="F10" s="20"/>
      <c r="G10" s="37" t="s">
        <v>119</v>
      </c>
      <c r="I10" s="400"/>
    </row>
    <row r="11" spans="2:12" ht="15.75" x14ac:dyDescent="0.25">
      <c r="B11" s="391"/>
      <c r="C11" s="23" t="s">
        <v>10</v>
      </c>
      <c r="D11" s="38">
        <f>D13</f>
        <v>40</v>
      </c>
      <c r="E11" s="38">
        <f t="shared" ref="E11:F11" si="1">E13</f>
        <v>40</v>
      </c>
      <c r="F11" s="38">
        <f t="shared" si="1"/>
        <v>39.6</v>
      </c>
      <c r="G11" s="39"/>
      <c r="I11" s="112"/>
    </row>
    <row r="12" spans="2:12" ht="15.75" x14ac:dyDescent="0.25">
      <c r="B12" s="392"/>
      <c r="C12" s="40" t="s">
        <v>11</v>
      </c>
      <c r="D12" s="27"/>
      <c r="E12" s="28"/>
      <c r="F12" s="41"/>
      <c r="G12" s="42"/>
      <c r="I12" s="112"/>
    </row>
    <row r="13" spans="2:12" ht="25.5" x14ac:dyDescent="0.25">
      <c r="B13" s="392"/>
      <c r="C13" s="43" t="s">
        <v>12</v>
      </c>
      <c r="D13" s="27">
        <v>40</v>
      </c>
      <c r="E13" s="31">
        <v>40</v>
      </c>
      <c r="F13" s="31">
        <v>39.6</v>
      </c>
      <c r="G13" s="42"/>
      <c r="I13" s="399"/>
    </row>
    <row r="14" spans="2:12" ht="25.5" x14ac:dyDescent="0.25">
      <c r="B14" s="35" t="s">
        <v>120</v>
      </c>
      <c r="C14" s="19" t="s">
        <v>121</v>
      </c>
      <c r="D14" s="36"/>
      <c r="E14" s="20"/>
      <c r="F14" s="20"/>
      <c r="G14" s="37"/>
      <c r="I14" s="400"/>
    </row>
    <row r="15" spans="2:12" x14ac:dyDescent="0.25">
      <c r="B15" s="391"/>
      <c r="C15" s="23" t="s">
        <v>10</v>
      </c>
      <c r="D15" s="38">
        <f>D17</f>
        <v>20</v>
      </c>
      <c r="E15" s="38">
        <f t="shared" ref="E15:F15" si="2">E17</f>
        <v>5.5</v>
      </c>
      <c r="F15" s="38">
        <f t="shared" si="2"/>
        <v>5.5</v>
      </c>
      <c r="G15" s="39"/>
      <c r="I15" s="400"/>
    </row>
    <row r="16" spans="2:12" x14ac:dyDescent="0.25">
      <c r="B16" s="392"/>
      <c r="C16" s="40" t="s">
        <v>11</v>
      </c>
      <c r="D16" s="27"/>
      <c r="E16" s="28"/>
      <c r="F16" s="41"/>
      <c r="G16" s="42"/>
      <c r="I16" s="400"/>
    </row>
    <row r="17" spans="2:9" ht="25.5" x14ac:dyDescent="0.25">
      <c r="B17" s="392"/>
      <c r="C17" s="43" t="s">
        <v>12</v>
      </c>
      <c r="D17" s="27">
        <v>20</v>
      </c>
      <c r="E17" s="31">
        <v>5.5</v>
      </c>
      <c r="F17" s="31">
        <v>5.5</v>
      </c>
      <c r="G17" s="42"/>
      <c r="I17" s="113"/>
    </row>
    <row r="18" spans="2:9" ht="25.5" x14ac:dyDescent="0.25">
      <c r="B18" s="35" t="s">
        <v>122</v>
      </c>
      <c r="C18" s="19" t="s">
        <v>123</v>
      </c>
      <c r="D18" s="36"/>
      <c r="E18" s="20"/>
      <c r="F18" s="20"/>
      <c r="G18" s="37" t="s">
        <v>124</v>
      </c>
      <c r="I18" s="400"/>
    </row>
    <row r="19" spans="2:9" x14ac:dyDescent="0.25">
      <c r="B19" s="401"/>
      <c r="C19" s="23" t="s">
        <v>10</v>
      </c>
      <c r="D19" s="38">
        <f>D21</f>
        <v>30</v>
      </c>
      <c r="E19" s="38">
        <f t="shared" ref="E19:F19" si="3">E21</f>
        <v>25</v>
      </c>
      <c r="F19" s="38">
        <f t="shared" si="3"/>
        <v>13.54</v>
      </c>
      <c r="G19" s="39"/>
      <c r="I19" s="400"/>
    </row>
    <row r="20" spans="2:9" x14ac:dyDescent="0.25">
      <c r="B20" s="402"/>
      <c r="C20" s="40" t="s">
        <v>11</v>
      </c>
      <c r="D20" s="27"/>
      <c r="E20" s="28"/>
      <c r="F20" s="41"/>
      <c r="G20" s="42"/>
      <c r="I20" s="399"/>
    </row>
    <row r="21" spans="2:9" ht="25.5" x14ac:dyDescent="0.25">
      <c r="B21" s="402"/>
      <c r="C21" s="43" t="s">
        <v>12</v>
      </c>
      <c r="D21" s="27">
        <v>30</v>
      </c>
      <c r="E21" s="31">
        <v>25</v>
      </c>
      <c r="F21" s="31">
        <v>13.54</v>
      </c>
      <c r="G21" s="42"/>
      <c r="I21" s="400"/>
    </row>
    <row r="22" spans="2:9" ht="25.5" x14ac:dyDescent="0.25">
      <c r="B22" s="35" t="s">
        <v>125</v>
      </c>
      <c r="C22" s="19" t="s">
        <v>126</v>
      </c>
      <c r="D22" s="61"/>
      <c r="E22" s="20"/>
      <c r="F22" s="36"/>
      <c r="G22" s="114" t="s">
        <v>127</v>
      </c>
      <c r="I22" s="400"/>
    </row>
    <row r="23" spans="2:9" ht="15.75" x14ac:dyDescent="0.25">
      <c r="B23" s="393"/>
      <c r="C23" s="23" t="s">
        <v>10</v>
      </c>
      <c r="D23" s="63">
        <f>D25+D26</f>
        <v>51</v>
      </c>
      <c r="E23" s="63">
        <f t="shared" ref="E23:F23" si="4">E25+E26</f>
        <v>59</v>
      </c>
      <c r="F23" s="63">
        <f t="shared" si="4"/>
        <v>57.33</v>
      </c>
      <c r="G23" s="115"/>
      <c r="I23" s="112"/>
    </row>
    <row r="24" spans="2:9" x14ac:dyDescent="0.25">
      <c r="B24" s="394"/>
      <c r="C24" s="40" t="s">
        <v>11</v>
      </c>
      <c r="D24" s="64"/>
      <c r="E24" s="65"/>
      <c r="F24" s="27"/>
      <c r="G24" s="116"/>
      <c r="I24" s="399"/>
    </row>
    <row r="25" spans="2:9" ht="25.5" x14ac:dyDescent="0.25">
      <c r="B25" s="394"/>
      <c r="C25" s="43" t="s">
        <v>12</v>
      </c>
      <c r="D25" s="64">
        <v>35</v>
      </c>
      <c r="E25" s="31">
        <v>43</v>
      </c>
      <c r="F25" s="31">
        <v>41.33</v>
      </c>
      <c r="G25" s="116"/>
      <c r="I25" s="400"/>
    </row>
    <row r="26" spans="2:9" x14ac:dyDescent="0.25">
      <c r="B26" s="117"/>
      <c r="C26" s="72" t="s">
        <v>34</v>
      </c>
      <c r="D26" s="145">
        <v>16</v>
      </c>
      <c r="E26" s="96">
        <v>16</v>
      </c>
      <c r="F26" s="96">
        <v>16</v>
      </c>
      <c r="G26" s="234"/>
      <c r="I26" s="397"/>
    </row>
    <row r="27" spans="2:9" ht="38.25" x14ac:dyDescent="0.25">
      <c r="B27" s="35" t="s">
        <v>128</v>
      </c>
      <c r="C27" s="19" t="s">
        <v>129</v>
      </c>
      <c r="D27" s="61"/>
      <c r="E27" s="20"/>
      <c r="F27" s="36"/>
      <c r="G27" s="114" t="s">
        <v>130</v>
      </c>
      <c r="I27" s="397"/>
    </row>
    <row r="28" spans="2:9" x14ac:dyDescent="0.25">
      <c r="B28" s="391"/>
      <c r="C28" s="23" t="s">
        <v>10</v>
      </c>
      <c r="D28" s="63">
        <f>D30</f>
        <v>20</v>
      </c>
      <c r="E28" s="63">
        <f t="shared" ref="E28:F28" si="5">E30</f>
        <v>20</v>
      </c>
      <c r="F28" s="63">
        <f t="shared" si="5"/>
        <v>20</v>
      </c>
      <c r="G28" s="115"/>
      <c r="I28" s="67"/>
    </row>
    <row r="29" spans="2:9" x14ac:dyDescent="0.25">
      <c r="B29" s="392"/>
      <c r="C29" s="40" t="s">
        <v>11</v>
      </c>
      <c r="D29" s="64"/>
      <c r="E29" s="65"/>
      <c r="F29" s="27"/>
      <c r="G29" s="116"/>
    </row>
    <row r="30" spans="2:9" ht="25.5" x14ac:dyDescent="0.25">
      <c r="B30" s="392"/>
      <c r="C30" s="43" t="s">
        <v>12</v>
      </c>
      <c r="D30" s="64">
        <v>20</v>
      </c>
      <c r="E30" s="31">
        <v>20</v>
      </c>
      <c r="F30" s="31">
        <v>20</v>
      </c>
      <c r="G30" s="116"/>
    </row>
    <row r="31" spans="2:9" ht="25.5" x14ac:dyDescent="0.25">
      <c r="B31" s="35" t="s">
        <v>131</v>
      </c>
      <c r="C31" s="19" t="s">
        <v>132</v>
      </c>
      <c r="D31" s="61"/>
      <c r="E31" s="20"/>
      <c r="F31" s="36"/>
      <c r="G31" s="114"/>
    </row>
    <row r="32" spans="2:9" x14ac:dyDescent="0.25">
      <c r="B32" s="391"/>
      <c r="C32" s="23" t="s">
        <v>10</v>
      </c>
      <c r="D32" s="63">
        <f>D34</f>
        <v>8</v>
      </c>
      <c r="E32" s="63">
        <f t="shared" ref="E32:F32" si="6">E34</f>
        <v>8</v>
      </c>
      <c r="F32" s="63">
        <f t="shared" si="6"/>
        <v>3.99</v>
      </c>
      <c r="G32" s="115"/>
    </row>
    <row r="33" spans="2:7" x14ac:dyDescent="0.25">
      <c r="B33" s="392"/>
      <c r="C33" s="40" t="s">
        <v>11</v>
      </c>
      <c r="D33" s="64"/>
      <c r="E33" s="65"/>
      <c r="F33" s="27"/>
      <c r="G33" s="116"/>
    </row>
    <row r="34" spans="2:7" ht="25.5" x14ac:dyDescent="0.25">
      <c r="B34" s="392"/>
      <c r="C34" s="43" t="s">
        <v>12</v>
      </c>
      <c r="D34" s="64">
        <v>8</v>
      </c>
      <c r="E34" s="31">
        <v>8</v>
      </c>
      <c r="F34" s="27">
        <v>3.99</v>
      </c>
      <c r="G34" s="116"/>
    </row>
    <row r="35" spans="2:7" ht="25.5" x14ac:dyDescent="0.25">
      <c r="B35" s="35" t="s">
        <v>133</v>
      </c>
      <c r="C35" s="19" t="s">
        <v>134</v>
      </c>
      <c r="D35" s="61"/>
      <c r="E35" s="20"/>
      <c r="F35" s="36"/>
      <c r="G35" s="114"/>
    </row>
    <row r="36" spans="2:7" x14ac:dyDescent="0.25">
      <c r="B36" s="393"/>
      <c r="C36" s="23" t="s">
        <v>10</v>
      </c>
      <c r="D36" s="63">
        <f>D38</f>
        <v>60</v>
      </c>
      <c r="E36" s="63">
        <f t="shared" ref="E36:F36" si="7">E38</f>
        <v>60</v>
      </c>
      <c r="F36" s="63">
        <f t="shared" si="7"/>
        <v>52.41</v>
      </c>
      <c r="G36" s="115"/>
    </row>
    <row r="37" spans="2:7" x14ac:dyDescent="0.25">
      <c r="B37" s="394"/>
      <c r="C37" s="40" t="s">
        <v>11</v>
      </c>
      <c r="D37" s="64"/>
      <c r="E37" s="65"/>
      <c r="F37" s="27"/>
      <c r="G37" s="116"/>
    </row>
    <row r="38" spans="2:7" ht="25.5" x14ac:dyDescent="0.25">
      <c r="B38" s="394"/>
      <c r="C38" s="43" t="s">
        <v>12</v>
      </c>
      <c r="D38" s="64">
        <v>60</v>
      </c>
      <c r="E38" s="31">
        <v>60</v>
      </c>
      <c r="F38" s="31">
        <v>52.41</v>
      </c>
      <c r="G38" s="116"/>
    </row>
    <row r="39" spans="2:7" ht="25.5" x14ac:dyDescent="0.25">
      <c r="B39" s="35" t="s">
        <v>135</v>
      </c>
      <c r="C39" s="19" t="s">
        <v>136</v>
      </c>
      <c r="D39" s="61"/>
      <c r="E39" s="20"/>
      <c r="F39" s="36"/>
      <c r="G39" s="114" t="s">
        <v>137</v>
      </c>
    </row>
    <row r="40" spans="2:7" x14ac:dyDescent="0.25">
      <c r="B40" s="391"/>
      <c r="C40" s="23" t="s">
        <v>10</v>
      </c>
      <c r="D40" s="63">
        <f>D42</f>
        <v>10</v>
      </c>
      <c r="E40" s="63">
        <f t="shared" ref="E40:F40" si="8">E42</f>
        <v>3</v>
      </c>
      <c r="F40" s="63">
        <f t="shared" si="8"/>
        <v>2.4</v>
      </c>
      <c r="G40" s="115"/>
    </row>
    <row r="41" spans="2:7" x14ac:dyDescent="0.25">
      <c r="B41" s="392"/>
      <c r="C41" s="40" t="s">
        <v>11</v>
      </c>
      <c r="D41" s="64"/>
      <c r="E41" s="65"/>
      <c r="F41" s="27"/>
      <c r="G41" s="116"/>
    </row>
    <row r="42" spans="2:7" ht="25.5" x14ac:dyDescent="0.25">
      <c r="B42" s="392"/>
      <c r="C42" s="43" t="s">
        <v>12</v>
      </c>
      <c r="D42" s="64">
        <v>10</v>
      </c>
      <c r="E42" s="31">
        <v>3</v>
      </c>
      <c r="F42" s="27">
        <v>2.4</v>
      </c>
      <c r="G42" s="116"/>
    </row>
    <row r="43" spans="2:7" ht="25.5" x14ac:dyDescent="0.25">
      <c r="B43" s="35" t="s">
        <v>138</v>
      </c>
      <c r="C43" s="19" t="s">
        <v>139</v>
      </c>
      <c r="D43" s="61"/>
      <c r="E43" s="20"/>
      <c r="F43" s="36"/>
      <c r="G43" s="114" t="s">
        <v>140</v>
      </c>
    </row>
    <row r="44" spans="2:7" x14ac:dyDescent="0.25">
      <c r="B44" s="119"/>
      <c r="C44" s="23" t="s">
        <v>10</v>
      </c>
      <c r="D44" s="63">
        <f>D46+D47</f>
        <v>102</v>
      </c>
      <c r="E44" s="63">
        <f t="shared" ref="E44:F44" si="9">E46+E47</f>
        <v>102</v>
      </c>
      <c r="F44" s="63">
        <f t="shared" si="9"/>
        <v>102</v>
      </c>
      <c r="G44" s="10"/>
    </row>
    <row r="45" spans="2:7" x14ac:dyDescent="0.25">
      <c r="B45" s="120"/>
      <c r="C45" s="26" t="s">
        <v>11</v>
      </c>
      <c r="D45" s="27"/>
      <c r="E45" s="28"/>
      <c r="F45" s="28"/>
      <c r="G45" s="29"/>
    </row>
    <row r="46" spans="2:7" ht="25.5" x14ac:dyDescent="0.25">
      <c r="B46" s="395"/>
      <c r="C46" s="30" t="s">
        <v>12</v>
      </c>
      <c r="D46" s="27">
        <v>15</v>
      </c>
      <c r="E46" s="31">
        <v>15</v>
      </c>
      <c r="F46" s="31">
        <v>15</v>
      </c>
      <c r="G46" s="32"/>
    </row>
    <row r="47" spans="2:7" ht="25.5" x14ac:dyDescent="0.25">
      <c r="B47" s="396"/>
      <c r="C47" s="44" t="s">
        <v>20</v>
      </c>
      <c r="D47" s="45">
        <v>87</v>
      </c>
      <c r="E47" s="45">
        <v>87</v>
      </c>
      <c r="F47" s="45">
        <v>87</v>
      </c>
      <c r="G47" s="121"/>
    </row>
    <row r="48" spans="2:7" x14ac:dyDescent="0.25">
      <c r="B48" s="92"/>
      <c r="C48" s="122" t="s">
        <v>11</v>
      </c>
      <c r="D48" s="94"/>
      <c r="E48" s="94"/>
      <c r="F48" s="94"/>
      <c r="G48" s="95"/>
    </row>
    <row r="49" spans="2:11" ht="25.5" x14ac:dyDescent="0.25">
      <c r="B49" s="92"/>
      <c r="C49" s="122" t="s">
        <v>12</v>
      </c>
      <c r="D49" s="96"/>
      <c r="E49" s="96"/>
      <c r="F49" s="96"/>
      <c r="G49" s="95"/>
    </row>
    <row r="50" spans="2:11" ht="25.5" x14ac:dyDescent="0.25">
      <c r="B50" s="123"/>
      <c r="C50" s="124" t="s">
        <v>109</v>
      </c>
      <c r="D50" s="99">
        <f>D7+D11+D15+D19+D23+D28+D32+D36+D40+D44</f>
        <v>376</v>
      </c>
      <c r="E50" s="99">
        <f t="shared" ref="E50:F50" si="10">E7+E11+E15+E19+E23+E28+E32+E36+E40+E44</f>
        <v>376</v>
      </c>
      <c r="F50" s="99">
        <f t="shared" si="10"/>
        <v>350.27</v>
      </c>
      <c r="G50" s="90"/>
    </row>
    <row r="51" spans="2:11" x14ac:dyDescent="0.25">
      <c r="B51" s="125"/>
      <c r="C51" s="126" t="s">
        <v>110</v>
      </c>
      <c r="D51" s="102">
        <v>0</v>
      </c>
      <c r="E51" s="102">
        <v>0</v>
      </c>
      <c r="F51" s="102">
        <v>0</v>
      </c>
      <c r="G51" s="95"/>
    </row>
    <row r="52" spans="2:11" ht="25.5" x14ac:dyDescent="0.25">
      <c r="B52" s="125"/>
      <c r="C52" s="126" t="s">
        <v>111</v>
      </c>
      <c r="D52" s="102"/>
      <c r="E52" s="127"/>
      <c r="F52" s="127"/>
      <c r="G52" s="95"/>
    </row>
    <row r="57" spans="2:11" ht="25.5" hidden="1" x14ac:dyDescent="0.25">
      <c r="C57" s="30" t="s">
        <v>12</v>
      </c>
      <c r="D57" s="27">
        <f>D46+D42+D38+D34+D30+D25+D21+D17+D13+D9</f>
        <v>273</v>
      </c>
      <c r="E57" s="27">
        <f t="shared" ref="E57:F57" si="11">E46+E42+E38+E34+E30+E25+E21+E17+E13+E9</f>
        <v>273</v>
      </c>
      <c r="F57" s="27">
        <f t="shared" si="11"/>
        <v>247.26999999999998</v>
      </c>
    </row>
    <row r="58" spans="2:11" ht="25.5" hidden="1" x14ac:dyDescent="0.25">
      <c r="C58" s="44" t="s">
        <v>20</v>
      </c>
      <c r="D58" s="27">
        <f>D47</f>
        <v>87</v>
      </c>
      <c r="E58" s="27">
        <f t="shared" ref="E58:F58" si="12">E47</f>
        <v>87</v>
      </c>
      <c r="F58" s="27">
        <f t="shared" si="12"/>
        <v>87</v>
      </c>
      <c r="K58" s="245"/>
    </row>
    <row r="59" spans="2:11" hidden="1" x14ac:dyDescent="0.25">
      <c r="C59" s="72" t="s">
        <v>34</v>
      </c>
      <c r="D59" s="27">
        <v>16</v>
      </c>
      <c r="E59" s="27">
        <v>16</v>
      </c>
      <c r="F59" s="27">
        <v>16</v>
      </c>
    </row>
    <row r="60" spans="2:11" hidden="1" x14ac:dyDescent="0.25">
      <c r="C60" s="83" t="s">
        <v>72</v>
      </c>
      <c r="D60" s="27">
        <v>0</v>
      </c>
      <c r="E60" s="27">
        <v>0</v>
      </c>
      <c r="F60" s="27">
        <v>0</v>
      </c>
    </row>
    <row r="61" spans="2:11" hidden="1" x14ac:dyDescent="0.25">
      <c r="C61" s="105" t="s">
        <v>112</v>
      </c>
      <c r="D61" s="27">
        <v>0</v>
      </c>
      <c r="E61" s="27">
        <v>0</v>
      </c>
      <c r="F61" s="27">
        <v>0</v>
      </c>
    </row>
  </sheetData>
  <mergeCells count="18">
    <mergeCell ref="I26:I27"/>
    <mergeCell ref="B2:G2"/>
    <mergeCell ref="I6:I7"/>
    <mergeCell ref="B7:B9"/>
    <mergeCell ref="I8:I10"/>
    <mergeCell ref="B11:B13"/>
    <mergeCell ref="I13:I16"/>
    <mergeCell ref="B15:B17"/>
    <mergeCell ref="I18:I19"/>
    <mergeCell ref="B19:B21"/>
    <mergeCell ref="I20:I22"/>
    <mergeCell ref="B23:B25"/>
    <mergeCell ref="I24:I25"/>
    <mergeCell ref="B28:B30"/>
    <mergeCell ref="B32:B34"/>
    <mergeCell ref="B36:B38"/>
    <mergeCell ref="B40:B42"/>
    <mergeCell ref="B46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C2F2-BC7B-4945-81A2-0A290C0C38A3}">
  <dimension ref="B2:N51"/>
  <sheetViews>
    <sheetView showGridLines="0" topLeftCell="A22" workbookViewId="0">
      <selection activeCell="K15" sqref="K15"/>
    </sheetView>
  </sheetViews>
  <sheetFormatPr defaultColWidth="9.140625" defaultRowHeight="12.75" x14ac:dyDescent="0.25"/>
  <cols>
    <col min="1" max="1" width="2.5703125" style="2" customWidth="1"/>
    <col min="2" max="2" width="17.7109375" style="106" customWidth="1"/>
    <col min="3" max="3" width="49.28515625" style="106" customWidth="1"/>
    <col min="4" max="7" width="14.7109375" style="1" customWidth="1"/>
    <col min="8" max="9" width="15" style="1" hidden="1" customWidth="1"/>
    <col min="10" max="10" width="40.140625" style="2" customWidth="1"/>
    <col min="11" max="11" width="13" style="2" customWidth="1"/>
    <col min="12" max="12" width="12" style="2" customWidth="1"/>
    <col min="13" max="16384" width="9.140625" style="2"/>
  </cols>
  <sheetData>
    <row r="2" spans="2:14" ht="15.75" x14ac:dyDescent="0.25">
      <c r="B2" s="398" t="s">
        <v>651</v>
      </c>
      <c r="C2" s="398"/>
      <c r="D2" s="398"/>
      <c r="E2" s="398"/>
      <c r="F2" s="398"/>
      <c r="G2" s="398"/>
    </row>
    <row r="3" spans="2:14" ht="15.75" x14ac:dyDescent="0.25">
      <c r="B3" s="314"/>
      <c r="C3" s="314"/>
      <c r="D3" s="314"/>
      <c r="E3" s="314"/>
      <c r="F3" s="314"/>
      <c r="G3" s="314"/>
      <c r="H3" s="313"/>
      <c r="I3" s="313"/>
    </row>
    <row r="4" spans="2:14" ht="63.75" x14ac:dyDescent="0.25">
      <c r="B4" s="3" t="s">
        <v>0</v>
      </c>
      <c r="C4" s="4" t="s">
        <v>1</v>
      </c>
      <c r="D4" s="5" t="s">
        <v>633</v>
      </c>
      <c r="E4" s="4" t="s">
        <v>634</v>
      </c>
      <c r="F4" s="4" t="s">
        <v>635</v>
      </c>
      <c r="G4" s="4" t="s">
        <v>2</v>
      </c>
      <c r="H4" s="6" t="s">
        <v>3</v>
      </c>
      <c r="I4" s="6" t="s">
        <v>4</v>
      </c>
      <c r="K4" s="7"/>
      <c r="L4" s="7"/>
    </row>
    <row r="5" spans="2:14" x14ac:dyDescent="0.25">
      <c r="B5" s="8">
        <v>1</v>
      </c>
      <c r="C5" s="8">
        <v>2</v>
      </c>
      <c r="D5" s="128">
        <v>3</v>
      </c>
      <c r="E5" s="8">
        <v>4</v>
      </c>
      <c r="F5" s="8">
        <v>5</v>
      </c>
      <c r="G5" s="8">
        <v>6</v>
      </c>
      <c r="H5" s="10">
        <v>9</v>
      </c>
      <c r="I5" s="10">
        <v>10</v>
      </c>
      <c r="K5" s="11"/>
      <c r="L5" s="12"/>
    </row>
    <row r="6" spans="2:14" ht="21" customHeight="1" x14ac:dyDescent="0.25">
      <c r="B6" s="13" t="s">
        <v>141</v>
      </c>
      <c r="C6" s="13" t="s">
        <v>142</v>
      </c>
      <c r="D6" s="197"/>
      <c r="E6" s="15"/>
      <c r="F6" s="15"/>
      <c r="G6" s="16"/>
      <c r="K6" s="17"/>
      <c r="L6" s="17"/>
    </row>
    <row r="7" spans="2:14" ht="25.5" x14ac:dyDescent="0.25">
      <c r="B7" s="35" t="s">
        <v>143</v>
      </c>
      <c r="C7" s="19" t="s">
        <v>144</v>
      </c>
      <c r="D7" s="36"/>
      <c r="E7" s="20"/>
      <c r="F7" s="21"/>
      <c r="G7" s="37" t="s">
        <v>145</v>
      </c>
      <c r="I7" s="399"/>
    </row>
    <row r="8" spans="2:14" x14ac:dyDescent="0.25">
      <c r="B8" s="391"/>
      <c r="C8" s="23" t="s">
        <v>10</v>
      </c>
      <c r="D8" s="38">
        <f>D10</f>
        <v>21</v>
      </c>
      <c r="E8" s="38">
        <f t="shared" ref="E8:F8" si="0">E10</f>
        <v>21</v>
      </c>
      <c r="F8" s="38">
        <f t="shared" si="0"/>
        <v>9.8699999999999992</v>
      </c>
      <c r="G8" s="39"/>
      <c r="I8" s="400"/>
    </row>
    <row r="9" spans="2:14" ht="15.75" x14ac:dyDescent="0.25">
      <c r="B9" s="392"/>
      <c r="C9" s="40" t="s">
        <v>11</v>
      </c>
      <c r="D9" s="27"/>
      <c r="E9" s="28"/>
      <c r="F9" s="53"/>
      <c r="G9" s="42"/>
      <c r="I9" s="131"/>
      <c r="J9" s="132"/>
      <c r="K9" s="133"/>
      <c r="L9" s="134"/>
      <c r="M9" s="134"/>
      <c r="N9" s="135"/>
    </row>
    <row r="10" spans="2:14" ht="25.5" x14ac:dyDescent="0.25">
      <c r="B10" s="392"/>
      <c r="C10" s="43" t="s">
        <v>12</v>
      </c>
      <c r="D10" s="27">
        <v>21</v>
      </c>
      <c r="E10" s="31">
        <v>21</v>
      </c>
      <c r="F10" s="31">
        <v>9.8699999999999992</v>
      </c>
      <c r="G10" s="42"/>
      <c r="I10" s="408"/>
      <c r="J10" s="409"/>
      <c r="K10" s="133"/>
      <c r="L10" s="134"/>
      <c r="M10" s="410"/>
      <c r="N10" s="407"/>
    </row>
    <row r="11" spans="2:14" ht="25.5" x14ac:dyDescent="0.25">
      <c r="B11" s="35" t="s">
        <v>146</v>
      </c>
      <c r="C11" s="19" t="s">
        <v>147</v>
      </c>
      <c r="D11" s="36"/>
      <c r="E11" s="20"/>
      <c r="F11" s="21"/>
      <c r="G11" s="37" t="s">
        <v>148</v>
      </c>
      <c r="I11" s="400"/>
      <c r="J11" s="400"/>
      <c r="K11" s="136"/>
      <c r="L11" s="137"/>
      <c r="M11" s="411"/>
      <c r="N11" s="407"/>
    </row>
    <row r="12" spans="2:14" ht="15.75" x14ac:dyDescent="0.25">
      <c r="B12" s="391"/>
      <c r="C12" s="23" t="s">
        <v>10</v>
      </c>
      <c r="D12" s="38">
        <f>D14</f>
        <v>5</v>
      </c>
      <c r="E12" s="38">
        <f t="shared" ref="E12:F12" si="1">E14</f>
        <v>5</v>
      </c>
      <c r="F12" s="38">
        <f t="shared" si="1"/>
        <v>4.91</v>
      </c>
      <c r="G12" s="39"/>
      <c r="I12" s="131"/>
      <c r="J12" s="132"/>
      <c r="K12" s="133"/>
      <c r="L12" s="134"/>
      <c r="M12" s="134"/>
      <c r="N12" s="134"/>
    </row>
    <row r="13" spans="2:14" ht="15.75" x14ac:dyDescent="0.25">
      <c r="B13" s="392"/>
      <c r="C13" s="40" t="s">
        <v>11</v>
      </c>
      <c r="D13" s="27"/>
      <c r="E13" s="28"/>
      <c r="F13" s="53"/>
      <c r="G13" s="42"/>
      <c r="I13" s="408"/>
      <c r="J13" s="409"/>
      <c r="K13" s="133"/>
      <c r="L13" s="134"/>
      <c r="M13" s="134"/>
      <c r="N13" s="138"/>
    </row>
    <row r="14" spans="2:14" ht="25.5" x14ac:dyDescent="0.25">
      <c r="B14" s="392"/>
      <c r="C14" s="43" t="s">
        <v>12</v>
      </c>
      <c r="D14" s="27">
        <v>5</v>
      </c>
      <c r="E14" s="31">
        <v>5</v>
      </c>
      <c r="F14" s="31">
        <v>4.91</v>
      </c>
      <c r="G14" s="42"/>
      <c r="I14" s="400"/>
      <c r="J14" s="400"/>
      <c r="K14" s="133"/>
      <c r="L14" s="134"/>
      <c r="M14" s="134"/>
      <c r="N14" s="135"/>
    </row>
    <row r="15" spans="2:14" ht="25.5" x14ac:dyDescent="0.25">
      <c r="B15" s="35" t="s">
        <v>149</v>
      </c>
      <c r="C15" s="19" t="s">
        <v>150</v>
      </c>
      <c r="D15" s="36"/>
      <c r="E15" s="20"/>
      <c r="F15" s="21"/>
      <c r="G15" s="37"/>
      <c r="I15" s="400"/>
      <c r="J15" s="400"/>
      <c r="K15" s="133"/>
      <c r="L15" s="134"/>
      <c r="M15" s="134"/>
      <c r="N15" s="138"/>
    </row>
    <row r="16" spans="2:14" ht="15.75" x14ac:dyDescent="0.25">
      <c r="B16" s="391"/>
      <c r="C16" s="23" t="s">
        <v>10</v>
      </c>
      <c r="D16" s="38">
        <f>D18</f>
        <v>7.2</v>
      </c>
      <c r="E16" s="38">
        <f t="shared" ref="E16:F16" si="2">E18</f>
        <v>7.2</v>
      </c>
      <c r="F16" s="38">
        <f t="shared" si="2"/>
        <v>7.08</v>
      </c>
      <c r="G16" s="39"/>
      <c r="I16" s="400"/>
      <c r="J16" s="400"/>
      <c r="K16" s="133"/>
      <c r="L16" s="134"/>
      <c r="M16" s="134"/>
      <c r="N16" s="135"/>
    </row>
    <row r="17" spans="2:14" ht="15.75" x14ac:dyDescent="0.25">
      <c r="B17" s="392"/>
      <c r="C17" s="40" t="s">
        <v>11</v>
      </c>
      <c r="D17" s="27"/>
      <c r="E17" s="28"/>
      <c r="F17" s="53"/>
      <c r="G17" s="42"/>
      <c r="I17" s="131"/>
      <c r="J17" s="132"/>
      <c r="K17" s="133"/>
      <c r="L17" s="134"/>
      <c r="M17" s="134"/>
      <c r="N17" s="135"/>
    </row>
    <row r="18" spans="2:14" ht="25.5" x14ac:dyDescent="0.25">
      <c r="B18" s="392"/>
      <c r="C18" s="43" t="s">
        <v>12</v>
      </c>
      <c r="D18" s="27">
        <v>7.2</v>
      </c>
      <c r="E18" s="28">
        <v>7.2</v>
      </c>
      <c r="F18" s="28">
        <v>7.08</v>
      </c>
      <c r="G18" s="42"/>
      <c r="I18" s="131"/>
      <c r="J18" s="132"/>
      <c r="K18" s="133"/>
      <c r="L18" s="134"/>
      <c r="M18" s="134"/>
      <c r="N18" s="135"/>
    </row>
    <row r="19" spans="2:14" ht="25.5" x14ac:dyDescent="0.25">
      <c r="B19" s="35" t="s">
        <v>151</v>
      </c>
      <c r="C19" s="19" t="s">
        <v>152</v>
      </c>
      <c r="D19" s="36"/>
      <c r="E19" s="20"/>
      <c r="F19" s="21"/>
      <c r="G19" s="37" t="s">
        <v>153</v>
      </c>
      <c r="I19" s="113"/>
      <c r="J19" s="113"/>
      <c r="K19" s="133"/>
      <c r="L19" s="134"/>
      <c r="M19" s="134"/>
      <c r="N19" s="134"/>
    </row>
    <row r="20" spans="2:14" ht="15.75" x14ac:dyDescent="0.25">
      <c r="B20" s="412"/>
      <c r="C20" s="23" t="s">
        <v>10</v>
      </c>
      <c r="D20" s="38">
        <f>D22</f>
        <v>90</v>
      </c>
      <c r="E20" s="38">
        <f t="shared" ref="E20:F20" si="3">E22</f>
        <v>110.5</v>
      </c>
      <c r="F20" s="38">
        <f t="shared" si="3"/>
        <v>109.13</v>
      </c>
      <c r="G20" s="39"/>
      <c r="I20" s="408"/>
      <c r="J20" s="413"/>
      <c r="K20" s="133"/>
      <c r="L20" s="134"/>
      <c r="M20" s="134"/>
      <c r="N20" s="138"/>
    </row>
    <row r="21" spans="2:14" ht="15.75" x14ac:dyDescent="0.25">
      <c r="B21" s="412"/>
      <c r="C21" s="40" t="s">
        <v>11</v>
      </c>
      <c r="D21" s="27"/>
      <c r="E21" s="28"/>
      <c r="F21" s="53"/>
      <c r="G21" s="42"/>
      <c r="I21" s="400"/>
      <c r="J21" s="400"/>
      <c r="K21" s="133"/>
      <c r="L21" s="134"/>
      <c r="M21" s="134"/>
      <c r="N21" s="138"/>
    </row>
    <row r="22" spans="2:14" ht="25.5" x14ac:dyDescent="0.25">
      <c r="B22" s="412"/>
      <c r="C22" s="43" t="s">
        <v>12</v>
      </c>
      <c r="D22" s="27">
        <v>90</v>
      </c>
      <c r="E22" s="28">
        <v>110.5</v>
      </c>
      <c r="F22" s="41">
        <v>109.13</v>
      </c>
      <c r="G22" s="42"/>
      <c r="I22" s="113"/>
      <c r="J22" s="113"/>
      <c r="K22" s="133"/>
      <c r="L22" s="134"/>
      <c r="M22" s="134"/>
      <c r="N22" s="138"/>
    </row>
    <row r="23" spans="2:14" ht="15.75" x14ac:dyDescent="0.25">
      <c r="B23" s="412"/>
      <c r="C23" s="139" t="s">
        <v>34</v>
      </c>
      <c r="D23" s="73">
        <v>246.1</v>
      </c>
      <c r="E23" s="96">
        <v>246.1</v>
      </c>
      <c r="F23" s="102">
        <v>246.1</v>
      </c>
      <c r="G23" s="291"/>
      <c r="I23" s="131"/>
      <c r="J23" s="132"/>
      <c r="K23" s="133"/>
      <c r="L23" s="134"/>
      <c r="M23" s="134"/>
      <c r="N23" s="134"/>
    </row>
    <row r="24" spans="2:14" ht="25.5" x14ac:dyDescent="0.25">
      <c r="B24" s="35" t="s">
        <v>154</v>
      </c>
      <c r="C24" s="19" t="s">
        <v>155</v>
      </c>
      <c r="D24" s="61"/>
      <c r="E24" s="20"/>
      <c r="F24" s="36"/>
      <c r="G24" s="114" t="s">
        <v>156</v>
      </c>
      <c r="I24" s="131"/>
      <c r="J24" s="132"/>
      <c r="K24" s="133"/>
      <c r="L24" s="134"/>
      <c r="M24" s="134"/>
      <c r="N24" s="135"/>
    </row>
    <row r="25" spans="2:14" ht="15.75" x14ac:dyDescent="0.25">
      <c r="B25" s="391"/>
      <c r="C25" s="23" t="s">
        <v>10</v>
      </c>
      <c r="D25" s="63">
        <f>D27</f>
        <v>20</v>
      </c>
      <c r="E25" s="63">
        <f t="shared" ref="E25:F25" si="4">E27</f>
        <v>3.1</v>
      </c>
      <c r="F25" s="63">
        <f t="shared" si="4"/>
        <v>3.02</v>
      </c>
      <c r="G25" s="10"/>
      <c r="I25" s="112"/>
    </row>
    <row r="26" spans="2:14" x14ac:dyDescent="0.25">
      <c r="B26" s="392"/>
      <c r="C26" s="40" t="s">
        <v>11</v>
      </c>
      <c r="D26" s="64"/>
      <c r="E26" s="65"/>
      <c r="F26" s="27"/>
      <c r="G26" s="60"/>
      <c r="I26" s="399"/>
    </row>
    <row r="27" spans="2:14" ht="25.5" x14ac:dyDescent="0.25">
      <c r="B27" s="392"/>
      <c r="C27" s="43" t="s">
        <v>12</v>
      </c>
      <c r="D27" s="64">
        <v>20</v>
      </c>
      <c r="E27" s="31">
        <v>3.1</v>
      </c>
      <c r="F27" s="27">
        <v>3.02</v>
      </c>
      <c r="G27" s="60"/>
      <c r="I27" s="400"/>
    </row>
    <row r="28" spans="2:14" ht="25.5" x14ac:dyDescent="0.25">
      <c r="B28" s="86" t="s">
        <v>157</v>
      </c>
      <c r="C28" s="141" t="s">
        <v>158</v>
      </c>
      <c r="D28" s="61"/>
      <c r="E28" s="20"/>
      <c r="F28" s="36"/>
      <c r="G28" s="62"/>
      <c r="I28" s="142"/>
    </row>
    <row r="29" spans="2:14" ht="15.75" x14ac:dyDescent="0.25">
      <c r="B29" s="403"/>
      <c r="C29" s="23" t="s">
        <v>10</v>
      </c>
      <c r="D29" s="63">
        <f>D31</f>
        <v>244.8</v>
      </c>
      <c r="E29" s="63">
        <f t="shared" ref="E29:F29" si="5">E31</f>
        <v>244.8</v>
      </c>
      <c r="F29" s="63">
        <f t="shared" si="5"/>
        <v>244.8</v>
      </c>
      <c r="G29" s="10"/>
      <c r="I29" s="142"/>
    </row>
    <row r="30" spans="2:14" ht="15.75" x14ac:dyDescent="0.25">
      <c r="B30" s="404"/>
      <c r="C30" s="40" t="s">
        <v>11</v>
      </c>
      <c r="D30" s="143"/>
      <c r="E30" s="65"/>
      <c r="F30" s="78"/>
      <c r="G30" s="66"/>
      <c r="I30" s="142"/>
    </row>
    <row r="31" spans="2:14" ht="15.75" x14ac:dyDescent="0.25">
      <c r="B31" s="405"/>
      <c r="C31" s="139" t="s">
        <v>34</v>
      </c>
      <c r="D31" s="145">
        <v>244.8</v>
      </c>
      <c r="E31" s="102">
        <v>244.8</v>
      </c>
      <c r="F31" s="102">
        <v>244.8</v>
      </c>
      <c r="G31" s="291"/>
      <c r="I31" s="142"/>
    </row>
    <row r="32" spans="2:14" ht="25.5" x14ac:dyDescent="0.25">
      <c r="B32" s="35" t="s">
        <v>159</v>
      </c>
      <c r="C32" s="19" t="s">
        <v>160</v>
      </c>
      <c r="D32" s="61"/>
      <c r="E32" s="20"/>
      <c r="F32" s="36"/>
      <c r="G32" s="62"/>
      <c r="I32" s="142"/>
    </row>
    <row r="33" spans="2:11" x14ac:dyDescent="0.25">
      <c r="B33" s="391"/>
      <c r="C33" s="23" t="s">
        <v>10</v>
      </c>
      <c r="D33" s="63">
        <f>D35</f>
        <v>10</v>
      </c>
      <c r="E33" s="63">
        <f t="shared" ref="E33:F33" si="6">E35</f>
        <v>10</v>
      </c>
      <c r="F33" s="63">
        <f t="shared" si="6"/>
        <v>9.99</v>
      </c>
      <c r="G33" s="10"/>
      <c r="I33" s="67"/>
    </row>
    <row r="34" spans="2:11" x14ac:dyDescent="0.25">
      <c r="B34" s="392"/>
      <c r="C34" s="40" t="s">
        <v>11</v>
      </c>
      <c r="D34" s="64"/>
      <c r="E34" s="65"/>
      <c r="F34" s="27"/>
      <c r="G34" s="60"/>
    </row>
    <row r="35" spans="2:11" ht="25.5" x14ac:dyDescent="0.25">
      <c r="B35" s="392"/>
      <c r="C35" s="43" t="s">
        <v>12</v>
      </c>
      <c r="D35" s="64">
        <v>10</v>
      </c>
      <c r="E35" s="31">
        <v>10</v>
      </c>
      <c r="F35" s="31">
        <v>9.99</v>
      </c>
      <c r="G35" s="60"/>
    </row>
    <row r="36" spans="2:11" ht="25.5" x14ac:dyDescent="0.25">
      <c r="B36" s="35" t="s">
        <v>161</v>
      </c>
      <c r="C36" s="19" t="s">
        <v>162</v>
      </c>
      <c r="D36" s="61"/>
      <c r="E36" s="20"/>
      <c r="F36" s="36"/>
      <c r="G36" s="62"/>
    </row>
    <row r="37" spans="2:11" x14ac:dyDescent="0.25">
      <c r="B37" s="406"/>
      <c r="C37" s="23" t="s">
        <v>10</v>
      </c>
      <c r="D37" s="63">
        <f>D39</f>
        <v>10</v>
      </c>
      <c r="E37" s="63">
        <f t="shared" ref="E37:F37" si="7">E39</f>
        <v>6.4</v>
      </c>
      <c r="F37" s="63">
        <f t="shared" si="7"/>
        <v>6.34</v>
      </c>
      <c r="G37" s="10"/>
    </row>
    <row r="38" spans="2:11" x14ac:dyDescent="0.25">
      <c r="B38" s="406"/>
      <c r="C38" s="40" t="s">
        <v>11</v>
      </c>
      <c r="D38" s="64"/>
      <c r="E38" s="65"/>
      <c r="F38" s="27"/>
      <c r="G38" s="60"/>
    </row>
    <row r="39" spans="2:11" ht="25.5" x14ac:dyDescent="0.25">
      <c r="B39" s="406"/>
      <c r="C39" s="43" t="s">
        <v>12</v>
      </c>
      <c r="D39" s="64">
        <v>10</v>
      </c>
      <c r="E39" s="31">
        <v>6.4</v>
      </c>
      <c r="F39" s="31">
        <v>6.34</v>
      </c>
      <c r="G39" s="60"/>
      <c r="K39" s="302"/>
    </row>
    <row r="40" spans="2:11" x14ac:dyDescent="0.25">
      <c r="B40" s="92"/>
      <c r="C40" s="93" t="s">
        <v>11</v>
      </c>
      <c r="D40" s="94"/>
      <c r="E40" s="147"/>
      <c r="F40" s="147"/>
      <c r="G40" s="95"/>
    </row>
    <row r="41" spans="2:11" ht="25.5" x14ac:dyDescent="0.25">
      <c r="B41" s="92"/>
      <c r="C41" s="93" t="s">
        <v>12</v>
      </c>
      <c r="D41" s="94"/>
      <c r="E41" s="148">
        <f>SUM(E8+E12+E16+E20+E25+E29+E33+E37)</f>
        <v>408</v>
      </c>
      <c r="F41" s="148">
        <f t="shared" ref="F41" si="8">SUM(F8+F12+F16+F20+F25+F29+F33+F37)</f>
        <v>395.14000000000004</v>
      </c>
      <c r="G41" s="95"/>
    </row>
    <row r="42" spans="2:11" ht="25.5" x14ac:dyDescent="0.25">
      <c r="B42" s="123"/>
      <c r="C42" s="98" t="s">
        <v>109</v>
      </c>
      <c r="D42" s="99">
        <f>D37+D33+D29+D25+D20+D16+D12+D8</f>
        <v>408</v>
      </c>
      <c r="E42" s="99">
        <f t="shared" ref="E42:F42" si="9">E37+E33+E29+E25+E20+E16+E12+E8</f>
        <v>408</v>
      </c>
      <c r="F42" s="99">
        <f t="shared" si="9"/>
        <v>395.14</v>
      </c>
      <c r="G42" s="90"/>
    </row>
    <row r="43" spans="2:11" x14ac:dyDescent="0.25">
      <c r="B43" s="125"/>
      <c r="C43" s="101" t="s">
        <v>110</v>
      </c>
      <c r="D43" s="102"/>
      <c r="E43" s="140">
        <v>0</v>
      </c>
      <c r="F43" s="140">
        <v>0</v>
      </c>
      <c r="G43" s="95"/>
    </row>
    <row r="44" spans="2:11" ht="25.5" x14ac:dyDescent="0.25">
      <c r="B44" s="125"/>
      <c r="C44" s="101" t="s">
        <v>111</v>
      </c>
      <c r="D44" s="102"/>
      <c r="E44" s="149"/>
      <c r="F44" s="149"/>
      <c r="G44" s="95"/>
    </row>
    <row r="47" spans="2:11" ht="25.5" hidden="1" x14ac:dyDescent="0.25">
      <c r="C47" s="30" t="s">
        <v>12</v>
      </c>
      <c r="D47" s="27">
        <f>D39+D35+D27+D22+D18+D14+D10</f>
        <v>163.19999999999999</v>
      </c>
      <c r="E47" s="27">
        <f t="shared" ref="E47:F47" si="10">E39+E35+E27+E22+E18+E14+E10</f>
        <v>163.19999999999999</v>
      </c>
      <c r="F47" s="27">
        <f t="shared" si="10"/>
        <v>150.34</v>
      </c>
    </row>
    <row r="48" spans="2:11" ht="25.5" hidden="1" x14ac:dyDescent="0.25">
      <c r="C48" s="44" t="s">
        <v>20</v>
      </c>
      <c r="D48" s="27">
        <v>0</v>
      </c>
      <c r="E48" s="27">
        <v>0</v>
      </c>
      <c r="F48" s="27">
        <v>0</v>
      </c>
      <c r="J48" s="245"/>
    </row>
    <row r="49" spans="3:6" hidden="1" x14ac:dyDescent="0.25">
      <c r="C49" s="72" t="s">
        <v>34</v>
      </c>
      <c r="D49" s="27">
        <f>D31+D23</f>
        <v>490.9</v>
      </c>
      <c r="E49" s="27">
        <f t="shared" ref="E49:F49" si="11">E31+E23</f>
        <v>490.9</v>
      </c>
      <c r="F49" s="27">
        <f t="shared" si="11"/>
        <v>490.9</v>
      </c>
    </row>
    <row r="50" spans="3:6" hidden="1" x14ac:dyDescent="0.25">
      <c r="C50" s="83" t="s">
        <v>72</v>
      </c>
      <c r="D50" s="27">
        <v>0</v>
      </c>
      <c r="E50" s="27">
        <v>0</v>
      </c>
      <c r="F50" s="27">
        <v>0</v>
      </c>
    </row>
    <row r="51" spans="3:6" hidden="1" x14ac:dyDescent="0.25">
      <c r="C51" s="105" t="s">
        <v>112</v>
      </c>
      <c r="D51" s="27">
        <v>0</v>
      </c>
      <c r="E51" s="27">
        <v>0</v>
      </c>
      <c r="F51" s="27">
        <v>0</v>
      </c>
    </row>
  </sheetData>
  <mergeCells count="19">
    <mergeCell ref="B20:B23"/>
    <mergeCell ref="I20:I21"/>
    <mergeCell ref="J20:J21"/>
    <mergeCell ref="B2:G2"/>
    <mergeCell ref="I7:I8"/>
    <mergeCell ref="B8:B10"/>
    <mergeCell ref="I10:I11"/>
    <mergeCell ref="J10:J11"/>
    <mergeCell ref="N10:N11"/>
    <mergeCell ref="B12:B14"/>
    <mergeCell ref="I13:I16"/>
    <mergeCell ref="J13:J16"/>
    <mergeCell ref="B16:B18"/>
    <mergeCell ref="M10:M11"/>
    <mergeCell ref="B25:B27"/>
    <mergeCell ref="I26:I27"/>
    <mergeCell ref="B29:B31"/>
    <mergeCell ref="B33:B35"/>
    <mergeCell ref="B37:B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1AFD-7F18-49A7-B1D3-72083FBF3953}">
  <dimension ref="B2:L104"/>
  <sheetViews>
    <sheetView showGridLines="0" topLeftCell="A65" zoomScaleNormal="100" workbookViewId="0">
      <selection activeCell="P83" sqref="P83"/>
    </sheetView>
  </sheetViews>
  <sheetFormatPr defaultColWidth="9.140625" defaultRowHeight="12.75" x14ac:dyDescent="0.25"/>
  <cols>
    <col min="1" max="1" width="2.5703125" style="2" customWidth="1"/>
    <col min="2" max="2" width="21.28515625" style="2" customWidth="1"/>
    <col min="3" max="3" width="49.28515625" style="106" customWidth="1"/>
    <col min="4" max="4" width="14.7109375" style="313" customWidth="1"/>
    <col min="5" max="6" width="14.7109375" style="107" customWidth="1"/>
    <col min="7" max="7" width="14.7109375" style="313" customWidth="1"/>
    <col min="8" max="9" width="15" style="313" hidden="1" customWidth="1"/>
    <col min="10" max="10" width="43.5703125" style="2" customWidth="1"/>
    <col min="11" max="16384" width="9.140625" style="2"/>
  </cols>
  <sheetData>
    <row r="2" spans="2:12" ht="27.75" customHeight="1" x14ac:dyDescent="0.25">
      <c r="B2" s="423" t="s">
        <v>652</v>
      </c>
      <c r="C2" s="423"/>
      <c r="D2" s="423"/>
      <c r="E2" s="423"/>
      <c r="F2" s="423"/>
      <c r="G2" s="423"/>
    </row>
    <row r="3" spans="2:12" ht="55.5" customHeight="1" x14ac:dyDescent="0.25">
      <c r="B3" s="3" t="s">
        <v>0</v>
      </c>
      <c r="C3" s="4" t="s">
        <v>1</v>
      </c>
      <c r="D3" s="5" t="s">
        <v>633</v>
      </c>
      <c r="E3" s="4" t="s">
        <v>634</v>
      </c>
      <c r="F3" s="4" t="s">
        <v>635</v>
      </c>
      <c r="G3" s="4" t="s">
        <v>2</v>
      </c>
      <c r="H3" s="215" t="s">
        <v>3</v>
      </c>
      <c r="I3" s="215" t="s">
        <v>4</v>
      </c>
      <c r="K3" s="216"/>
      <c r="L3" s="216"/>
    </row>
    <row r="4" spans="2:12" x14ac:dyDescent="0.25">
      <c r="B4" s="218">
        <v>1</v>
      </c>
      <c r="C4" s="218">
        <v>2</v>
      </c>
      <c r="D4" s="219">
        <v>3</v>
      </c>
      <c r="E4" s="218">
        <v>4</v>
      </c>
      <c r="F4" s="218">
        <v>5</v>
      </c>
      <c r="G4" s="218">
        <v>6</v>
      </c>
      <c r="H4" s="10">
        <v>9</v>
      </c>
      <c r="I4" s="10">
        <v>10</v>
      </c>
      <c r="K4" s="220"/>
      <c r="L4" s="221"/>
    </row>
    <row r="5" spans="2:12" ht="27.75" customHeight="1" x14ac:dyDescent="0.25">
      <c r="B5" s="13" t="s">
        <v>163</v>
      </c>
      <c r="C5" s="13" t="s">
        <v>164</v>
      </c>
      <c r="D5" s="197"/>
      <c r="E5" s="15"/>
      <c r="F5" s="15"/>
      <c r="G5" s="16"/>
      <c r="K5" s="216"/>
      <c r="L5" s="216"/>
    </row>
    <row r="6" spans="2:12" ht="30" customHeight="1" x14ac:dyDescent="0.25">
      <c r="B6" s="35" t="s">
        <v>165</v>
      </c>
      <c r="C6" s="19" t="s">
        <v>166</v>
      </c>
      <c r="D6" s="36"/>
      <c r="E6" s="20"/>
      <c r="F6" s="20"/>
      <c r="G6" s="37" t="s">
        <v>167</v>
      </c>
      <c r="I6" s="367"/>
      <c r="J6" s="368"/>
      <c r="K6" s="369"/>
    </row>
    <row r="7" spans="2:12" ht="12.75" customHeight="1" x14ac:dyDescent="0.25">
      <c r="B7" s="385"/>
      <c r="C7" s="23" t="s">
        <v>10</v>
      </c>
      <c r="D7" s="38">
        <f>D9</f>
        <v>0</v>
      </c>
      <c r="E7" s="38">
        <f t="shared" ref="E7:F7" si="0">E9</f>
        <v>0</v>
      </c>
      <c r="F7" s="38">
        <f t="shared" si="0"/>
        <v>0</v>
      </c>
      <c r="G7" s="39"/>
      <c r="I7" s="420"/>
      <c r="J7" s="422"/>
      <c r="K7" s="369"/>
    </row>
    <row r="8" spans="2:12" ht="12.75" customHeight="1" x14ac:dyDescent="0.25">
      <c r="B8" s="385"/>
      <c r="C8" s="30" t="s">
        <v>11</v>
      </c>
      <c r="D8" s="27"/>
      <c r="E8" s="65"/>
      <c r="F8" s="41"/>
      <c r="G8" s="42"/>
      <c r="I8" s="421"/>
      <c r="J8" s="421"/>
      <c r="K8" s="369"/>
    </row>
    <row r="9" spans="2:12" ht="25.5" x14ac:dyDescent="0.25">
      <c r="B9" s="385"/>
      <c r="C9" s="30" t="s">
        <v>12</v>
      </c>
      <c r="D9" s="27">
        <v>0</v>
      </c>
      <c r="E9" s="31">
        <v>0</v>
      </c>
      <c r="F9" s="41">
        <v>0</v>
      </c>
      <c r="G9" s="42"/>
      <c r="I9" s="421"/>
      <c r="J9" s="421"/>
      <c r="K9" s="369"/>
    </row>
    <row r="10" spans="2:12" ht="25.5" x14ac:dyDescent="0.2">
      <c r="B10" s="288" t="s">
        <v>614</v>
      </c>
      <c r="C10" s="292" t="s">
        <v>615</v>
      </c>
      <c r="D10" s="287"/>
      <c r="E10" s="287"/>
      <c r="F10" s="287"/>
      <c r="G10" s="370" t="s">
        <v>167</v>
      </c>
      <c r="I10" s="371"/>
      <c r="J10" s="371"/>
      <c r="K10" s="369"/>
    </row>
    <row r="11" spans="2:12" x14ac:dyDescent="0.2">
      <c r="B11" s="425"/>
      <c r="C11" s="23" t="s">
        <v>10</v>
      </c>
      <c r="D11" s="38">
        <f>D13+D14</f>
        <v>0</v>
      </c>
      <c r="E11" s="38">
        <f t="shared" ref="E11:F11" si="1">E13+E14</f>
        <v>780</v>
      </c>
      <c r="F11" s="38">
        <f t="shared" si="1"/>
        <v>0</v>
      </c>
      <c r="G11" s="39"/>
      <c r="I11" s="371"/>
      <c r="J11" s="371"/>
      <c r="K11" s="369"/>
    </row>
    <row r="12" spans="2:12" x14ac:dyDescent="0.2">
      <c r="B12" s="426"/>
      <c r="C12" s="30" t="s">
        <v>11</v>
      </c>
      <c r="D12" s="27"/>
      <c r="E12" s="65"/>
      <c r="F12" s="41"/>
      <c r="G12" s="42"/>
      <c r="I12" s="371"/>
      <c r="J12" s="371"/>
      <c r="K12" s="369"/>
    </row>
    <row r="13" spans="2:12" ht="25.5" x14ac:dyDescent="0.2">
      <c r="B13" s="426"/>
      <c r="C13" s="30" t="s">
        <v>12</v>
      </c>
      <c r="D13" s="27">
        <v>0</v>
      </c>
      <c r="E13" s="31">
        <v>600</v>
      </c>
      <c r="F13" s="31">
        <v>0</v>
      </c>
      <c r="G13" s="42"/>
      <c r="I13" s="371"/>
      <c r="J13" s="371"/>
      <c r="K13" s="369"/>
    </row>
    <row r="14" spans="2:12" ht="25.5" x14ac:dyDescent="0.2">
      <c r="B14" s="427"/>
      <c r="C14" s="44" t="s">
        <v>20</v>
      </c>
      <c r="D14" s="45">
        <v>0</v>
      </c>
      <c r="E14" s="45">
        <v>180</v>
      </c>
      <c r="F14" s="47">
        <v>0</v>
      </c>
      <c r="G14" s="154"/>
      <c r="I14" s="371"/>
      <c r="J14" s="371"/>
      <c r="K14" s="369"/>
    </row>
    <row r="15" spans="2:12" ht="55.5" customHeight="1" x14ac:dyDescent="0.25">
      <c r="B15" s="35" t="s">
        <v>168</v>
      </c>
      <c r="C15" s="19" t="s">
        <v>169</v>
      </c>
      <c r="D15" s="36"/>
      <c r="E15" s="20"/>
      <c r="F15" s="20"/>
      <c r="G15" s="37" t="s">
        <v>170</v>
      </c>
      <c r="I15" s="420"/>
      <c r="J15" s="424"/>
      <c r="K15" s="369"/>
    </row>
    <row r="16" spans="2:12" ht="12.75" customHeight="1" x14ac:dyDescent="0.25">
      <c r="B16" s="414"/>
      <c r="C16" s="23" t="s">
        <v>10</v>
      </c>
      <c r="D16" s="38">
        <f>D18</f>
        <v>37.200000000000003</v>
      </c>
      <c r="E16" s="38">
        <f t="shared" ref="E16:F16" si="2">E18</f>
        <v>37.200000000000003</v>
      </c>
      <c r="F16" s="38">
        <f t="shared" si="2"/>
        <v>37.200000000000003</v>
      </c>
      <c r="G16" s="39"/>
      <c r="I16" s="421"/>
      <c r="J16" s="421"/>
      <c r="K16" s="369"/>
    </row>
    <row r="17" spans="2:11" ht="12.75" customHeight="1" x14ac:dyDescent="0.25">
      <c r="B17" s="415"/>
      <c r="C17" s="40" t="s">
        <v>11</v>
      </c>
      <c r="D17" s="27"/>
      <c r="E17" s="28"/>
      <c r="F17" s="41"/>
      <c r="G17" s="42"/>
      <c r="I17" s="367"/>
      <c r="J17" s="368"/>
      <c r="K17" s="369"/>
    </row>
    <row r="18" spans="2:11" ht="25.5" x14ac:dyDescent="0.25">
      <c r="B18" s="415"/>
      <c r="C18" s="43" t="s">
        <v>12</v>
      </c>
      <c r="D18" s="27">
        <v>37.200000000000003</v>
      </c>
      <c r="E18" s="31">
        <v>37.200000000000003</v>
      </c>
      <c r="F18" s="31">
        <v>37.200000000000003</v>
      </c>
      <c r="G18" s="42"/>
      <c r="I18" s="367"/>
      <c r="J18" s="368"/>
      <c r="K18" s="369"/>
    </row>
    <row r="19" spans="2:11" ht="25.5" customHeight="1" x14ac:dyDescent="0.25">
      <c r="B19" s="359"/>
      <c r="C19" s="44" t="s">
        <v>20</v>
      </c>
      <c r="D19" s="153"/>
      <c r="E19" s="45"/>
      <c r="F19" s="47"/>
      <c r="G19" s="154"/>
      <c r="I19" s="367"/>
      <c r="J19" s="368"/>
      <c r="K19" s="369"/>
    </row>
    <row r="20" spans="2:11" hidden="1" x14ac:dyDescent="0.25">
      <c r="B20" s="35" t="s">
        <v>171</v>
      </c>
      <c r="C20" s="155" t="s">
        <v>172</v>
      </c>
      <c r="D20" s="36"/>
      <c r="E20" s="20"/>
      <c r="F20" s="20"/>
      <c r="G20" s="37" t="s">
        <v>173</v>
      </c>
      <c r="I20" s="367"/>
      <c r="J20" s="368"/>
      <c r="K20" s="369"/>
    </row>
    <row r="21" spans="2:11" ht="12.75" hidden="1" customHeight="1" x14ac:dyDescent="0.25">
      <c r="B21" s="416"/>
      <c r="C21" s="23" t="s">
        <v>10</v>
      </c>
      <c r="D21" s="38"/>
      <c r="E21" s="24"/>
      <c r="F21" s="24"/>
      <c r="G21" s="39"/>
      <c r="I21" s="418"/>
      <c r="J21" s="419"/>
      <c r="K21" s="372"/>
    </row>
    <row r="22" spans="2:11" ht="12.75" hidden="1" customHeight="1" x14ac:dyDescent="0.25">
      <c r="B22" s="417"/>
      <c r="C22" s="40" t="s">
        <v>11</v>
      </c>
      <c r="D22" s="27"/>
      <c r="E22" s="28"/>
      <c r="F22" s="41"/>
      <c r="G22" s="42"/>
      <c r="I22" s="418"/>
      <c r="J22" s="419"/>
      <c r="K22" s="369"/>
    </row>
    <row r="23" spans="2:11" ht="25.5" hidden="1" x14ac:dyDescent="0.25">
      <c r="B23" s="417"/>
      <c r="C23" s="43" t="s">
        <v>12</v>
      </c>
      <c r="D23" s="27"/>
      <c r="E23" s="31"/>
      <c r="F23" s="31"/>
      <c r="G23" s="42"/>
      <c r="I23" s="418"/>
      <c r="J23" s="419"/>
      <c r="K23" s="372"/>
    </row>
    <row r="24" spans="2:11" hidden="1" x14ac:dyDescent="0.25">
      <c r="B24" s="360"/>
      <c r="C24" s="157" t="s">
        <v>34</v>
      </c>
      <c r="D24" s="158"/>
      <c r="E24" s="159"/>
      <c r="F24" s="159"/>
      <c r="G24" s="160"/>
      <c r="I24" s="418"/>
      <c r="J24" s="419"/>
      <c r="K24" s="372"/>
    </row>
    <row r="25" spans="2:11" ht="25.5" hidden="1" x14ac:dyDescent="0.25">
      <c r="B25" s="360"/>
      <c r="C25" s="44" t="s">
        <v>20</v>
      </c>
      <c r="D25" s="161"/>
      <c r="E25" s="46"/>
      <c r="F25" s="46"/>
      <c r="G25" s="154"/>
      <c r="I25" s="418"/>
      <c r="J25" s="419"/>
      <c r="K25" s="372"/>
    </row>
    <row r="26" spans="2:11" ht="25.5" customHeight="1" x14ac:dyDescent="0.25">
      <c r="B26" s="35" t="s">
        <v>174</v>
      </c>
      <c r="C26" s="19" t="s">
        <v>175</v>
      </c>
      <c r="D26" s="61"/>
      <c r="E26" s="20"/>
      <c r="F26" s="36"/>
      <c r="G26" s="62"/>
      <c r="I26" s="418"/>
      <c r="J26" s="419"/>
      <c r="K26" s="369"/>
    </row>
    <row r="27" spans="2:11" x14ac:dyDescent="0.25">
      <c r="B27" s="414"/>
      <c r="C27" s="23" t="s">
        <v>10</v>
      </c>
      <c r="D27" s="63">
        <f>D29</f>
        <v>5</v>
      </c>
      <c r="E27" s="63">
        <f t="shared" ref="E27:F27" si="3">E29</f>
        <v>5</v>
      </c>
      <c r="F27" s="63">
        <f t="shared" si="3"/>
        <v>3.35</v>
      </c>
      <c r="G27" s="10"/>
      <c r="I27" s="367"/>
      <c r="J27" s="368"/>
      <c r="K27" s="369"/>
    </row>
    <row r="28" spans="2:11" ht="12.75" customHeight="1" x14ac:dyDescent="0.25">
      <c r="B28" s="415"/>
      <c r="C28" s="40" t="s">
        <v>11</v>
      </c>
      <c r="D28" s="64"/>
      <c r="E28" s="65"/>
      <c r="F28" s="27"/>
      <c r="G28" s="60"/>
      <c r="I28" s="420"/>
      <c r="J28" s="422"/>
      <c r="K28" s="369"/>
    </row>
    <row r="29" spans="2:11" ht="25.5" x14ac:dyDescent="0.25">
      <c r="B29" s="415"/>
      <c r="C29" s="43" t="s">
        <v>12</v>
      </c>
      <c r="D29" s="64">
        <v>5</v>
      </c>
      <c r="E29" s="31">
        <v>5</v>
      </c>
      <c r="F29" s="31">
        <v>3.35</v>
      </c>
      <c r="G29" s="60"/>
      <c r="I29" s="421"/>
      <c r="J29" s="421"/>
      <c r="K29" s="369"/>
    </row>
    <row r="30" spans="2:11" ht="20.25" customHeight="1" x14ac:dyDescent="0.25">
      <c r="B30" s="35" t="s">
        <v>176</v>
      </c>
      <c r="C30" s="19" t="s">
        <v>177</v>
      </c>
      <c r="D30" s="61"/>
      <c r="E30" s="20"/>
      <c r="F30" s="36"/>
      <c r="G30" s="62" t="s">
        <v>178</v>
      </c>
      <c r="I30" s="421"/>
      <c r="J30" s="421"/>
      <c r="K30" s="182"/>
    </row>
    <row r="31" spans="2:11" x14ac:dyDescent="0.25">
      <c r="B31" s="414"/>
      <c r="C31" s="23" t="s">
        <v>10</v>
      </c>
      <c r="D31" s="63">
        <f>D33</f>
        <v>12</v>
      </c>
      <c r="E31" s="63">
        <f t="shared" ref="E31:F31" si="4">E33</f>
        <v>3</v>
      </c>
      <c r="F31" s="63">
        <f t="shared" si="4"/>
        <v>0</v>
      </c>
      <c r="G31" s="10"/>
      <c r="I31" s="421"/>
      <c r="J31" s="421"/>
      <c r="K31" s="369"/>
    </row>
    <row r="32" spans="2:11" x14ac:dyDescent="0.25">
      <c r="B32" s="415"/>
      <c r="C32" s="40" t="s">
        <v>11</v>
      </c>
      <c r="D32" s="64"/>
      <c r="E32" s="65"/>
      <c r="F32" s="27"/>
      <c r="G32" s="60"/>
      <c r="I32" s="420"/>
      <c r="J32" s="422"/>
      <c r="K32" s="373"/>
    </row>
    <row r="33" spans="2:11" ht="25.5" x14ac:dyDescent="0.25">
      <c r="B33" s="415"/>
      <c r="C33" s="43" t="s">
        <v>12</v>
      </c>
      <c r="D33" s="64">
        <v>12</v>
      </c>
      <c r="E33" s="31">
        <v>3</v>
      </c>
      <c r="F33" s="31">
        <v>0</v>
      </c>
      <c r="G33" s="60"/>
      <c r="I33" s="421"/>
      <c r="J33" s="421"/>
      <c r="K33" s="373"/>
    </row>
    <row r="34" spans="2:11" ht="25.5" x14ac:dyDescent="0.25">
      <c r="B34" s="13" t="s">
        <v>179</v>
      </c>
      <c r="C34" s="70" t="s">
        <v>180</v>
      </c>
      <c r="D34" s="163"/>
      <c r="E34" s="57"/>
      <c r="F34" s="57"/>
      <c r="G34" s="164"/>
      <c r="I34" s="67"/>
      <c r="J34" s="76"/>
      <c r="K34" s="76"/>
    </row>
    <row r="35" spans="2:11" ht="30" customHeight="1" x14ac:dyDescent="0.25">
      <c r="B35" s="35" t="s">
        <v>181</v>
      </c>
      <c r="C35" s="19" t="s">
        <v>616</v>
      </c>
      <c r="D35" s="61"/>
      <c r="E35" s="20"/>
      <c r="F35" s="36"/>
      <c r="G35" s="62" t="s">
        <v>182</v>
      </c>
      <c r="I35" s="67"/>
      <c r="J35" s="76"/>
      <c r="K35" s="76"/>
    </row>
    <row r="36" spans="2:11" x14ac:dyDescent="0.25">
      <c r="B36" s="414"/>
      <c r="C36" s="23" t="s">
        <v>10</v>
      </c>
      <c r="D36" s="63">
        <f>D38</f>
        <v>11</v>
      </c>
      <c r="E36" s="63">
        <f t="shared" ref="E36:F36" si="5">E38</f>
        <v>10.3</v>
      </c>
      <c r="F36" s="63">
        <f t="shared" si="5"/>
        <v>3.8</v>
      </c>
      <c r="G36" s="10"/>
      <c r="I36" s="67"/>
      <c r="J36" s="76"/>
      <c r="K36" s="76"/>
    </row>
    <row r="37" spans="2:11" x14ac:dyDescent="0.25">
      <c r="B37" s="415"/>
      <c r="C37" s="40" t="s">
        <v>11</v>
      </c>
      <c r="D37" s="64"/>
      <c r="E37" s="65"/>
      <c r="F37" s="27"/>
      <c r="G37" s="60"/>
      <c r="I37" s="67"/>
      <c r="J37" s="76"/>
      <c r="K37" s="76"/>
    </row>
    <row r="38" spans="2:11" ht="25.5" x14ac:dyDescent="0.25">
      <c r="B38" s="415"/>
      <c r="C38" s="43" t="s">
        <v>12</v>
      </c>
      <c r="D38" s="275">
        <v>11</v>
      </c>
      <c r="E38" s="31">
        <v>10.3</v>
      </c>
      <c r="F38" s="248">
        <v>3.8</v>
      </c>
      <c r="G38" s="60"/>
      <c r="I38" s="67"/>
      <c r="J38" s="76"/>
      <c r="K38" s="76"/>
    </row>
    <row r="39" spans="2:11" ht="28.5" customHeight="1" x14ac:dyDescent="0.25">
      <c r="B39" s="35" t="s">
        <v>183</v>
      </c>
      <c r="C39" s="19" t="s">
        <v>619</v>
      </c>
      <c r="D39" s="61"/>
      <c r="E39" s="20"/>
      <c r="F39" s="36"/>
      <c r="G39" s="62"/>
      <c r="I39" s="67"/>
      <c r="J39" s="76"/>
      <c r="K39" s="76"/>
    </row>
    <row r="40" spans="2:11" x14ac:dyDescent="0.25">
      <c r="B40" s="358"/>
      <c r="C40" s="23" t="s">
        <v>10</v>
      </c>
      <c r="D40" s="63">
        <f>D42</f>
        <v>16</v>
      </c>
      <c r="E40" s="63">
        <f t="shared" ref="E40:F40" si="6">E42</f>
        <v>0</v>
      </c>
      <c r="F40" s="63">
        <f t="shared" si="6"/>
        <v>0</v>
      </c>
      <c r="G40" s="10"/>
      <c r="I40" s="67"/>
      <c r="J40" s="76"/>
      <c r="K40" s="76"/>
    </row>
    <row r="41" spans="2:11" x14ac:dyDescent="0.25">
      <c r="B41" s="25"/>
      <c r="C41" s="26" t="s">
        <v>11</v>
      </c>
      <c r="D41" s="27"/>
      <c r="E41" s="28"/>
      <c r="F41" s="28"/>
      <c r="G41" s="29"/>
      <c r="I41" s="67"/>
      <c r="J41" s="76"/>
      <c r="K41" s="76"/>
    </row>
    <row r="42" spans="2:11" ht="25.5" x14ac:dyDescent="0.25">
      <c r="B42" s="355"/>
      <c r="C42" s="30" t="s">
        <v>12</v>
      </c>
      <c r="D42" s="27">
        <v>16</v>
      </c>
      <c r="E42" s="31">
        <v>0</v>
      </c>
      <c r="F42" s="31">
        <v>0</v>
      </c>
      <c r="G42" s="354"/>
      <c r="I42" s="67"/>
      <c r="J42" s="76"/>
      <c r="K42" s="76"/>
    </row>
    <row r="43" spans="2:11" ht="28.5" customHeight="1" x14ac:dyDescent="0.25">
      <c r="B43" s="35" t="s">
        <v>598</v>
      </c>
      <c r="C43" s="19" t="s">
        <v>620</v>
      </c>
      <c r="D43" s="61"/>
      <c r="E43" s="20"/>
      <c r="F43" s="36"/>
      <c r="G43" s="62" t="s">
        <v>167</v>
      </c>
      <c r="I43" s="67"/>
      <c r="J43" s="76"/>
      <c r="K43" s="76"/>
    </row>
    <row r="44" spans="2:11" x14ac:dyDescent="0.25">
      <c r="B44" s="414"/>
      <c r="C44" s="23" t="s">
        <v>10</v>
      </c>
      <c r="D44" s="63">
        <f>D46+D47</f>
        <v>420</v>
      </c>
      <c r="E44" s="63">
        <f t="shared" ref="E44:F44" si="7">E46+E47</f>
        <v>420</v>
      </c>
      <c r="F44" s="63">
        <f t="shared" si="7"/>
        <v>0</v>
      </c>
      <c r="G44" s="10"/>
      <c r="I44" s="67"/>
      <c r="J44" s="76"/>
      <c r="K44" s="76"/>
    </row>
    <row r="45" spans="2:11" x14ac:dyDescent="0.25">
      <c r="B45" s="415"/>
      <c r="C45" s="40" t="s">
        <v>11</v>
      </c>
      <c r="D45" s="64"/>
      <c r="E45" s="65"/>
      <c r="F45" s="27"/>
      <c r="G45" s="60"/>
    </row>
    <row r="46" spans="2:11" ht="25.5" x14ac:dyDescent="0.25">
      <c r="B46" s="415"/>
      <c r="C46" s="43" t="s">
        <v>12</v>
      </c>
      <c r="D46" s="64">
        <v>100</v>
      </c>
      <c r="E46" s="31">
        <v>100</v>
      </c>
      <c r="F46" s="27">
        <v>0</v>
      </c>
      <c r="G46" s="60"/>
    </row>
    <row r="47" spans="2:11" ht="25.5" x14ac:dyDescent="0.25">
      <c r="B47" s="359"/>
      <c r="C47" s="44" t="s">
        <v>20</v>
      </c>
      <c r="D47" s="161">
        <v>320</v>
      </c>
      <c r="E47" s="46">
        <v>320</v>
      </c>
      <c r="F47" s="45">
        <v>0</v>
      </c>
      <c r="G47" s="167"/>
    </row>
    <row r="48" spans="2:11" ht="30" customHeight="1" x14ac:dyDescent="0.25">
      <c r="B48" s="35" t="s">
        <v>599</v>
      </c>
      <c r="C48" s="19" t="s">
        <v>621</v>
      </c>
      <c r="D48" s="61"/>
      <c r="E48" s="20"/>
      <c r="F48" s="36"/>
      <c r="G48" s="62"/>
    </row>
    <row r="49" spans="2:7" x14ac:dyDescent="0.25">
      <c r="B49" s="414"/>
      <c r="C49" s="23" t="s">
        <v>10</v>
      </c>
      <c r="D49" s="63">
        <f>D51+D52</f>
        <v>146.41</v>
      </c>
      <c r="E49" s="63">
        <f t="shared" ref="E49:F49" si="8">E51+E52</f>
        <v>102.96000000000001</v>
      </c>
      <c r="F49" s="63">
        <f t="shared" si="8"/>
        <v>29.22</v>
      </c>
      <c r="G49" s="10"/>
    </row>
    <row r="50" spans="2:7" x14ac:dyDescent="0.25">
      <c r="B50" s="415"/>
      <c r="C50" s="40" t="s">
        <v>11</v>
      </c>
      <c r="D50" s="64"/>
      <c r="E50" s="65"/>
      <c r="F50" s="27"/>
      <c r="G50" s="60"/>
    </row>
    <row r="51" spans="2:7" ht="25.5" x14ac:dyDescent="0.25">
      <c r="B51" s="415"/>
      <c r="C51" s="43" t="s">
        <v>12</v>
      </c>
      <c r="D51" s="64">
        <v>73.2</v>
      </c>
      <c r="E51" s="31">
        <v>73.2</v>
      </c>
      <c r="F51" s="27">
        <v>14.22</v>
      </c>
      <c r="G51" s="60"/>
    </row>
    <row r="52" spans="2:7" ht="25.5" x14ac:dyDescent="0.25">
      <c r="B52" s="359"/>
      <c r="C52" s="44" t="s">
        <v>20</v>
      </c>
      <c r="D52" s="161">
        <v>73.209999999999994</v>
      </c>
      <c r="E52" s="46">
        <v>29.76</v>
      </c>
      <c r="F52" s="45">
        <v>15</v>
      </c>
      <c r="G52" s="167"/>
    </row>
    <row r="53" spans="2:7" ht="25.5" x14ac:dyDescent="0.25">
      <c r="B53" s="257" t="s">
        <v>600</v>
      </c>
      <c r="C53" s="19" t="s">
        <v>601</v>
      </c>
      <c r="D53" s="61"/>
      <c r="E53" s="195"/>
      <c r="F53" s="36"/>
      <c r="G53" s="62" t="s">
        <v>178</v>
      </c>
    </row>
    <row r="54" spans="2:7" x14ac:dyDescent="0.25">
      <c r="B54" s="359"/>
      <c r="C54" s="256" t="s">
        <v>10</v>
      </c>
      <c r="D54" s="63">
        <f>D56+D57</f>
        <v>115.5</v>
      </c>
      <c r="E54" s="63">
        <f t="shared" ref="E54:F54" si="9">E56+E57</f>
        <v>115.5</v>
      </c>
      <c r="F54" s="63">
        <f t="shared" si="9"/>
        <v>0</v>
      </c>
      <c r="G54" s="10"/>
    </row>
    <row r="55" spans="2:7" x14ac:dyDescent="0.25">
      <c r="B55" s="359"/>
      <c r="C55" s="30" t="s">
        <v>11</v>
      </c>
      <c r="D55" s="143"/>
      <c r="E55" s="31"/>
      <c r="F55" s="78"/>
      <c r="G55" s="66"/>
    </row>
    <row r="56" spans="2:7" ht="25.5" x14ac:dyDescent="0.25">
      <c r="B56" s="359"/>
      <c r="C56" s="44" t="s">
        <v>20</v>
      </c>
      <c r="D56" s="161">
        <v>98</v>
      </c>
      <c r="E56" s="46">
        <v>98</v>
      </c>
      <c r="F56" s="45">
        <v>0</v>
      </c>
      <c r="G56" s="167"/>
    </row>
    <row r="57" spans="2:7" x14ac:dyDescent="0.25">
      <c r="B57" s="359"/>
      <c r="C57" s="80" t="s">
        <v>34</v>
      </c>
      <c r="D57" s="158">
        <v>17.5</v>
      </c>
      <c r="E57" s="159">
        <v>17.5</v>
      </c>
      <c r="F57" s="81">
        <v>0</v>
      </c>
      <c r="G57" s="82"/>
    </row>
    <row r="58" spans="2:7" ht="27" customHeight="1" x14ac:dyDescent="0.25">
      <c r="B58" s="257" t="s">
        <v>602</v>
      </c>
      <c r="C58" s="19" t="s">
        <v>603</v>
      </c>
      <c r="D58" s="61"/>
      <c r="E58" s="195"/>
      <c r="F58" s="36"/>
      <c r="G58" s="62" t="s">
        <v>604</v>
      </c>
    </row>
    <row r="59" spans="2:7" ht="15.75" customHeight="1" x14ac:dyDescent="0.25">
      <c r="B59" s="359"/>
      <c r="C59" s="23" t="s">
        <v>10</v>
      </c>
      <c r="D59" s="63">
        <f>D61+D62</f>
        <v>109.30000000000001</v>
      </c>
      <c r="E59" s="63">
        <f t="shared" ref="E59:F59" si="10">E61+E62</f>
        <v>109.30000000000001</v>
      </c>
      <c r="F59" s="63">
        <f t="shared" si="10"/>
        <v>0</v>
      </c>
      <c r="G59" s="10"/>
    </row>
    <row r="60" spans="2:7" x14ac:dyDescent="0.25">
      <c r="B60" s="359"/>
      <c r="C60" s="30" t="s">
        <v>11</v>
      </c>
      <c r="D60" s="143"/>
      <c r="E60" s="31"/>
      <c r="F60" s="78"/>
      <c r="G60" s="66"/>
    </row>
    <row r="61" spans="2:7" ht="25.5" x14ac:dyDescent="0.25">
      <c r="B61" s="359"/>
      <c r="C61" s="44" t="s">
        <v>20</v>
      </c>
      <c r="D61" s="161">
        <v>92.9</v>
      </c>
      <c r="E61" s="46">
        <v>92.9</v>
      </c>
      <c r="F61" s="45">
        <v>0</v>
      </c>
      <c r="G61" s="167"/>
    </row>
    <row r="62" spans="2:7" x14ac:dyDescent="0.25">
      <c r="B62" s="359"/>
      <c r="C62" s="80" t="s">
        <v>34</v>
      </c>
      <c r="D62" s="158">
        <v>16.399999999999999</v>
      </c>
      <c r="E62" s="159">
        <v>16.399999999999999</v>
      </c>
      <c r="F62" s="81">
        <v>0</v>
      </c>
      <c r="G62" s="82"/>
    </row>
    <row r="63" spans="2:7" ht="32.25" customHeight="1" x14ac:dyDescent="0.25">
      <c r="B63" s="35" t="s">
        <v>184</v>
      </c>
      <c r="C63" s="19" t="s">
        <v>185</v>
      </c>
      <c r="D63" s="61"/>
      <c r="E63" s="20"/>
      <c r="F63" s="36"/>
      <c r="G63" s="62" t="s">
        <v>173</v>
      </c>
    </row>
    <row r="64" spans="2:7" x14ac:dyDescent="0.25">
      <c r="B64" s="414"/>
      <c r="C64" s="23" t="s">
        <v>10</v>
      </c>
      <c r="D64" s="63">
        <f>D66</f>
        <v>0</v>
      </c>
      <c r="E64" s="63">
        <f t="shared" ref="E64:F64" si="11">E66</f>
        <v>0</v>
      </c>
      <c r="F64" s="63">
        <f t="shared" si="11"/>
        <v>0</v>
      </c>
      <c r="G64" s="10"/>
    </row>
    <row r="65" spans="2:7" x14ac:dyDescent="0.25">
      <c r="B65" s="415"/>
      <c r="C65" s="40" t="s">
        <v>11</v>
      </c>
      <c r="D65" s="64"/>
      <c r="E65" s="65"/>
      <c r="F65" s="27"/>
      <c r="G65" s="60"/>
    </row>
    <row r="66" spans="2:7" x14ac:dyDescent="0.25">
      <c r="B66" s="415"/>
      <c r="C66" s="168" t="s">
        <v>34</v>
      </c>
      <c r="D66" s="169">
        <v>0</v>
      </c>
      <c r="E66" s="57">
        <v>0</v>
      </c>
      <c r="F66" s="56">
        <v>0</v>
      </c>
      <c r="G66" s="71"/>
    </row>
    <row r="67" spans="2:7" ht="42.75" customHeight="1" x14ac:dyDescent="0.25">
      <c r="B67" s="35" t="s">
        <v>186</v>
      </c>
      <c r="C67" s="19" t="s">
        <v>187</v>
      </c>
      <c r="D67" s="61"/>
      <c r="E67" s="20"/>
      <c r="F67" s="36"/>
      <c r="G67" s="62" t="s">
        <v>188</v>
      </c>
    </row>
    <row r="68" spans="2:7" x14ac:dyDescent="0.25">
      <c r="B68" s="414"/>
      <c r="C68" s="23" t="s">
        <v>10</v>
      </c>
      <c r="D68" s="63">
        <f>D70+D71</f>
        <v>0</v>
      </c>
      <c r="E68" s="63">
        <f t="shared" ref="E68:F68" si="12">E70+E71</f>
        <v>0</v>
      </c>
      <c r="F68" s="63">
        <f t="shared" si="12"/>
        <v>0</v>
      </c>
      <c r="G68" s="10"/>
    </row>
    <row r="69" spans="2:7" x14ac:dyDescent="0.25">
      <c r="B69" s="415"/>
      <c r="C69" s="40" t="s">
        <v>11</v>
      </c>
      <c r="D69" s="64"/>
      <c r="E69" s="65"/>
      <c r="F69" s="27"/>
      <c r="G69" s="60"/>
    </row>
    <row r="70" spans="2:7" ht="25.5" x14ac:dyDescent="0.25">
      <c r="B70" s="415"/>
      <c r="C70" s="43" t="s">
        <v>12</v>
      </c>
      <c r="D70" s="64">
        <v>0</v>
      </c>
      <c r="E70" s="31">
        <v>0</v>
      </c>
      <c r="F70" s="27">
        <v>0</v>
      </c>
      <c r="G70" s="60"/>
    </row>
    <row r="71" spans="2:7" x14ac:dyDescent="0.25">
      <c r="B71" s="359"/>
      <c r="C71" s="168" t="s">
        <v>34</v>
      </c>
      <c r="D71" s="169">
        <v>0</v>
      </c>
      <c r="E71" s="57">
        <v>0</v>
      </c>
      <c r="F71" s="56">
        <v>0</v>
      </c>
      <c r="G71" s="71"/>
    </row>
    <row r="72" spans="2:7" x14ac:dyDescent="0.25">
      <c r="B72" s="35" t="s">
        <v>189</v>
      </c>
      <c r="C72" s="19" t="s">
        <v>190</v>
      </c>
      <c r="D72" s="61"/>
      <c r="E72" s="20"/>
      <c r="F72" s="36"/>
      <c r="G72" s="62" t="s">
        <v>188</v>
      </c>
    </row>
    <row r="73" spans="2:7" x14ac:dyDescent="0.25">
      <c r="B73" s="414"/>
      <c r="C73" s="23" t="s">
        <v>10</v>
      </c>
      <c r="D73" s="63">
        <f>D75</f>
        <v>34.799999999999997</v>
      </c>
      <c r="E73" s="63">
        <f t="shared" ref="E73:F73" si="13">E75</f>
        <v>34.799999999999997</v>
      </c>
      <c r="F73" s="63">
        <f t="shared" si="13"/>
        <v>34.799999999999997</v>
      </c>
      <c r="G73" s="10"/>
    </row>
    <row r="74" spans="2:7" x14ac:dyDescent="0.25">
      <c r="B74" s="415"/>
      <c r="C74" s="40" t="s">
        <v>11</v>
      </c>
      <c r="D74" s="64"/>
      <c r="E74" s="65"/>
      <c r="F74" s="27"/>
      <c r="G74" s="60"/>
    </row>
    <row r="75" spans="2:7" x14ac:dyDescent="0.25">
      <c r="B75" s="415"/>
      <c r="C75" s="303" t="s">
        <v>34</v>
      </c>
      <c r="D75" s="304">
        <v>34.799999999999997</v>
      </c>
      <c r="E75" s="290">
        <v>34.799999999999997</v>
      </c>
      <c r="F75" s="79">
        <v>34.799999999999997</v>
      </c>
      <c r="G75" s="249"/>
    </row>
    <row r="76" spans="2:7" ht="42.75" customHeight="1" x14ac:dyDescent="0.25">
      <c r="B76" s="35" t="s">
        <v>191</v>
      </c>
      <c r="C76" s="19" t="s">
        <v>192</v>
      </c>
      <c r="D76" s="61"/>
      <c r="E76" s="20"/>
      <c r="F76" s="36"/>
      <c r="G76" s="62" t="s">
        <v>193</v>
      </c>
    </row>
    <row r="77" spans="2:7" x14ac:dyDescent="0.25">
      <c r="B77" s="414"/>
      <c r="C77" s="23" t="s">
        <v>10</v>
      </c>
      <c r="D77" s="63"/>
      <c r="E77" s="24">
        <v>0</v>
      </c>
      <c r="F77" s="38"/>
      <c r="G77" s="10"/>
    </row>
    <row r="78" spans="2:7" x14ac:dyDescent="0.25">
      <c r="B78" s="415"/>
      <c r="C78" s="40" t="s">
        <v>11</v>
      </c>
      <c r="D78" s="64"/>
      <c r="E78" s="65"/>
      <c r="F78" s="27"/>
      <c r="G78" s="60"/>
    </row>
    <row r="79" spans="2:7" ht="25.5" x14ac:dyDescent="0.25">
      <c r="B79" s="415"/>
      <c r="C79" s="43" t="s">
        <v>12</v>
      </c>
      <c r="D79" s="64">
        <v>0</v>
      </c>
      <c r="E79" s="31">
        <v>0</v>
      </c>
      <c r="F79" s="27">
        <v>0</v>
      </c>
      <c r="G79" s="60"/>
    </row>
    <row r="80" spans="2:7" x14ac:dyDescent="0.25">
      <c r="B80" s="359"/>
      <c r="C80" s="168" t="s">
        <v>34</v>
      </c>
      <c r="D80" s="169"/>
      <c r="E80" s="57">
        <v>0</v>
      </c>
      <c r="F80" s="56"/>
      <c r="G80" s="71"/>
    </row>
    <row r="81" spans="2:10" ht="16.5" customHeight="1" x14ac:dyDescent="0.25">
      <c r="B81" s="35" t="s">
        <v>194</v>
      </c>
      <c r="C81" s="19" t="s">
        <v>617</v>
      </c>
      <c r="D81" s="61"/>
      <c r="E81" s="20"/>
      <c r="F81" s="36"/>
      <c r="G81" s="62" t="s">
        <v>170</v>
      </c>
    </row>
    <row r="82" spans="2:10" x14ac:dyDescent="0.25">
      <c r="B82" s="414"/>
      <c r="C82" s="23" t="s">
        <v>10</v>
      </c>
      <c r="D82" s="63"/>
      <c r="E82" s="24">
        <v>145</v>
      </c>
      <c r="F82" s="38"/>
      <c r="G82" s="10"/>
    </row>
    <row r="83" spans="2:10" x14ac:dyDescent="0.25">
      <c r="B83" s="415"/>
      <c r="C83" s="40" t="s">
        <v>11</v>
      </c>
      <c r="D83" s="64"/>
      <c r="E83" s="65"/>
      <c r="F83" s="27"/>
      <c r="G83" s="60"/>
    </row>
    <row r="84" spans="2:10" ht="25.5" x14ac:dyDescent="0.25">
      <c r="B84" s="415"/>
      <c r="C84" s="43" t="s">
        <v>12</v>
      </c>
      <c r="D84" s="64">
        <v>0</v>
      </c>
      <c r="E84" s="31">
        <v>70</v>
      </c>
      <c r="F84" s="27">
        <v>0</v>
      </c>
      <c r="G84" s="60"/>
    </row>
    <row r="85" spans="2:10" ht="25.5" x14ac:dyDescent="0.25">
      <c r="B85" s="361"/>
      <c r="C85" s="44" t="s">
        <v>20</v>
      </c>
      <c r="D85" s="161"/>
      <c r="E85" s="46">
        <v>75</v>
      </c>
      <c r="F85" s="45"/>
      <c r="G85" s="167"/>
    </row>
    <row r="86" spans="2:10" ht="25.5" x14ac:dyDescent="0.25">
      <c r="B86" s="266" t="s">
        <v>605</v>
      </c>
      <c r="C86" s="265" t="s">
        <v>606</v>
      </c>
      <c r="D86" s="61"/>
      <c r="E86" s="195"/>
      <c r="F86" s="36"/>
      <c r="G86" s="62" t="s">
        <v>173</v>
      </c>
    </row>
    <row r="87" spans="2:10" x14ac:dyDescent="0.25">
      <c r="B87" s="258"/>
      <c r="C87" s="264" t="s">
        <v>10</v>
      </c>
      <c r="D87" s="63">
        <f>D89+D90</f>
        <v>0</v>
      </c>
      <c r="E87" s="63">
        <f t="shared" ref="E87:F87" si="14">E89+E90</f>
        <v>64.64</v>
      </c>
      <c r="F87" s="63">
        <f t="shared" si="14"/>
        <v>0</v>
      </c>
      <c r="G87" s="10"/>
    </row>
    <row r="88" spans="2:10" x14ac:dyDescent="0.25">
      <c r="B88" s="258"/>
      <c r="C88" s="259" t="s">
        <v>11</v>
      </c>
      <c r="D88" s="260"/>
      <c r="E88" s="261"/>
      <c r="F88" s="262"/>
      <c r="G88" s="263"/>
    </row>
    <row r="89" spans="2:10" ht="25.5" x14ac:dyDescent="0.25">
      <c r="B89" s="258"/>
      <c r="C89" s="259" t="s">
        <v>12</v>
      </c>
      <c r="D89" s="260">
        <v>0</v>
      </c>
      <c r="E89" s="261">
        <v>0.64</v>
      </c>
      <c r="F89" s="262">
        <v>0</v>
      </c>
      <c r="G89" s="263"/>
    </row>
    <row r="90" spans="2:10" x14ac:dyDescent="0.25">
      <c r="B90" s="258"/>
      <c r="C90" s="168" t="s">
        <v>34</v>
      </c>
      <c r="D90" s="169">
        <v>0</v>
      </c>
      <c r="E90" s="57">
        <v>64</v>
      </c>
      <c r="F90" s="56">
        <v>0</v>
      </c>
      <c r="G90" s="71"/>
    </row>
    <row r="91" spans="2:10" x14ac:dyDescent="0.25">
      <c r="B91" s="92"/>
      <c r="C91" s="93" t="s">
        <v>11</v>
      </c>
      <c r="D91" s="94"/>
      <c r="E91" s="94"/>
      <c r="F91" s="94"/>
      <c r="G91" s="95"/>
      <c r="J91" s="106"/>
    </row>
    <row r="92" spans="2:10" ht="25.5" x14ac:dyDescent="0.25">
      <c r="B92" s="92"/>
      <c r="C92" s="93" t="s">
        <v>12</v>
      </c>
      <c r="D92" s="96"/>
      <c r="E92" s="170"/>
      <c r="F92" s="170"/>
      <c r="G92" s="95"/>
      <c r="J92" s="106"/>
    </row>
    <row r="93" spans="2:10" ht="25.5" x14ac:dyDescent="0.25">
      <c r="B93" s="123"/>
      <c r="C93" s="98" t="s">
        <v>109</v>
      </c>
      <c r="D93" s="99">
        <f>SUM(D7,D16,D27,D31,D36,D40,D44,D49,D54,D59,D64,D68,D73,D77,D82,D87)</f>
        <v>907.21</v>
      </c>
      <c r="E93" s="99">
        <f>SUM(E7,E11,E16,E27,E31,E36,E40,E44,E49,E54,E59,E64,E68,E73,E77,E82,E87)</f>
        <v>1827.7</v>
      </c>
      <c r="F93" s="99">
        <f t="shared" ref="F93" si="15">SUM(F7,F11,F16,F27,F31,F36,F40,F44,F49,F54,F59,F64,F68,F73,F77,F82,F87)</f>
        <v>108.36999999999999</v>
      </c>
      <c r="G93" s="356"/>
      <c r="J93" s="106"/>
    </row>
    <row r="94" spans="2:10" x14ac:dyDescent="0.25">
      <c r="B94" s="125"/>
      <c r="C94" s="101" t="s">
        <v>110</v>
      </c>
      <c r="D94" s="102"/>
      <c r="E94" s="307">
        <f>E14+E85</f>
        <v>255</v>
      </c>
      <c r="F94" s="307">
        <f t="shared" ref="F94" si="16">F14+F85</f>
        <v>0</v>
      </c>
      <c r="G94" s="95"/>
      <c r="J94" s="106"/>
    </row>
    <row r="95" spans="2:10" ht="25.5" x14ac:dyDescent="0.25">
      <c r="B95" s="125"/>
      <c r="C95" s="101" t="s">
        <v>111</v>
      </c>
      <c r="D95" s="102"/>
      <c r="E95" s="171"/>
      <c r="F95" s="171"/>
      <c r="G95" s="95"/>
      <c r="J95" s="106"/>
    </row>
    <row r="99" spans="3:10" x14ac:dyDescent="0.25">
      <c r="J99" s="245"/>
    </row>
    <row r="100" spans="3:10" ht="25.5" hidden="1" x14ac:dyDescent="0.25">
      <c r="C100" s="30" t="s">
        <v>12</v>
      </c>
      <c r="D100" s="27">
        <f>D84+D75+D70+D51+D46+D42+D38+D33+D29+D18+D9</f>
        <v>289.2</v>
      </c>
      <c r="E100" s="27">
        <f>E84+E75+E70+E51+E46+E42+E38+E33+E29+E18+E9</f>
        <v>333.5</v>
      </c>
      <c r="F100" s="27">
        <f t="shared" ref="F100" si="17">F84+F75+F70+F51+F46+F42+F38+F33+F29+F18+F9</f>
        <v>93.37</v>
      </c>
    </row>
    <row r="101" spans="3:10" ht="25.5" hidden="1" x14ac:dyDescent="0.25">
      <c r="C101" s="44" t="s">
        <v>20</v>
      </c>
      <c r="D101" s="27">
        <f>D52+D47+D19</f>
        <v>393.21</v>
      </c>
      <c r="E101" s="27">
        <f>E19+E47+E52+E85</f>
        <v>424.76</v>
      </c>
      <c r="F101" s="27">
        <f t="shared" ref="F101" si="18">F19+F47+F52+F85</f>
        <v>15</v>
      </c>
    </row>
    <row r="102" spans="3:10" hidden="1" x14ac:dyDescent="0.25">
      <c r="C102" s="72" t="s">
        <v>34</v>
      </c>
      <c r="D102" s="27">
        <v>0</v>
      </c>
      <c r="E102" s="27">
        <v>0</v>
      </c>
      <c r="F102" s="27">
        <v>0</v>
      </c>
    </row>
    <row r="103" spans="3:10" hidden="1" x14ac:dyDescent="0.25">
      <c r="C103" s="83" t="s">
        <v>72</v>
      </c>
      <c r="D103" s="27">
        <v>0</v>
      </c>
      <c r="E103" s="27">
        <v>0</v>
      </c>
      <c r="F103" s="27">
        <v>0</v>
      </c>
    </row>
    <row r="104" spans="3:10" hidden="1" x14ac:dyDescent="0.25">
      <c r="C104" s="105" t="s">
        <v>112</v>
      </c>
      <c r="D104" s="27">
        <v>0</v>
      </c>
      <c r="E104" s="27">
        <v>0</v>
      </c>
      <c r="F104" s="27">
        <v>0</v>
      </c>
    </row>
  </sheetData>
  <mergeCells count="29">
    <mergeCell ref="B2:G2"/>
    <mergeCell ref="B7:B9"/>
    <mergeCell ref="I7:I9"/>
    <mergeCell ref="J7:J9"/>
    <mergeCell ref="I15:I16"/>
    <mergeCell ref="J15:J16"/>
    <mergeCell ref="B16:B18"/>
    <mergeCell ref="B11:B14"/>
    <mergeCell ref="B36:B38"/>
    <mergeCell ref="B21:B23"/>
    <mergeCell ref="I21:I22"/>
    <mergeCell ref="J21:J22"/>
    <mergeCell ref="I23:I26"/>
    <mergeCell ref="J23:J26"/>
    <mergeCell ref="B27:B29"/>
    <mergeCell ref="I28:I29"/>
    <mergeCell ref="J28:J29"/>
    <mergeCell ref="I30:I31"/>
    <mergeCell ref="J30:J31"/>
    <mergeCell ref="B31:B33"/>
    <mergeCell ref="I32:I33"/>
    <mergeCell ref="J32:J33"/>
    <mergeCell ref="B82:B84"/>
    <mergeCell ref="B44:B46"/>
    <mergeCell ref="B49:B51"/>
    <mergeCell ref="B64:B66"/>
    <mergeCell ref="B68:B70"/>
    <mergeCell ref="B73:B75"/>
    <mergeCell ref="B77:B7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793A4-DCD5-49AB-BD92-B575C388E831}">
  <dimension ref="B2:M136"/>
  <sheetViews>
    <sheetView showGridLines="0" topLeftCell="A94" zoomScaleNormal="100" workbookViewId="0">
      <selection activeCell="J90" sqref="J90"/>
    </sheetView>
  </sheetViews>
  <sheetFormatPr defaultColWidth="9.140625" defaultRowHeight="12.75" x14ac:dyDescent="0.25"/>
  <cols>
    <col min="1" max="1" width="2.5703125" style="2" customWidth="1"/>
    <col min="2" max="2" width="21" style="2" customWidth="1"/>
    <col min="3" max="3" width="49.28515625" style="106" customWidth="1"/>
    <col min="4" max="4" width="14.7109375" style="1" customWidth="1"/>
    <col min="5" max="6" width="14.7109375" style="107" customWidth="1"/>
    <col min="7" max="7" width="14.7109375" style="1" customWidth="1"/>
    <col min="8" max="9" width="15" style="1" hidden="1" customWidth="1"/>
    <col min="10" max="10" width="13.7109375" style="106" customWidth="1"/>
    <col min="11" max="11" width="28.7109375" style="2" customWidth="1"/>
    <col min="12" max="12" width="15.42578125" style="2" customWidth="1"/>
    <col min="13" max="13" width="19" style="2" customWidth="1"/>
    <col min="14" max="16384" width="9.140625" style="2"/>
  </cols>
  <sheetData>
    <row r="2" spans="2:13" ht="21" customHeight="1" x14ac:dyDescent="0.25">
      <c r="B2" s="398" t="s">
        <v>653</v>
      </c>
      <c r="C2" s="398"/>
      <c r="D2" s="398"/>
      <c r="E2" s="398"/>
      <c r="F2" s="398"/>
      <c r="G2" s="398"/>
    </row>
    <row r="3" spans="2:13" ht="55.5" customHeight="1" x14ac:dyDescent="0.25">
      <c r="B3" s="3" t="s">
        <v>0</v>
      </c>
      <c r="C3" s="4" t="s">
        <v>1</v>
      </c>
      <c r="D3" s="5" t="s">
        <v>633</v>
      </c>
      <c r="E3" s="4" t="s">
        <v>634</v>
      </c>
      <c r="F3" s="4" t="s">
        <v>635</v>
      </c>
      <c r="G3" s="4" t="s">
        <v>2</v>
      </c>
      <c r="H3" s="6" t="s">
        <v>3</v>
      </c>
      <c r="I3" s="6" t="s">
        <v>4</v>
      </c>
      <c r="K3" s="7"/>
      <c r="L3" s="7"/>
    </row>
    <row r="4" spans="2:13" x14ac:dyDescent="0.25">
      <c r="B4" s="8">
        <v>1</v>
      </c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9</v>
      </c>
      <c r="I4" s="10">
        <v>10</v>
      </c>
      <c r="K4" s="11"/>
      <c r="L4" s="12"/>
    </row>
    <row r="5" spans="2:13" ht="27.75" customHeight="1" x14ac:dyDescent="0.25">
      <c r="B5" s="13" t="s">
        <v>195</v>
      </c>
      <c r="C5" s="13" t="s">
        <v>196</v>
      </c>
      <c r="D5" s="197"/>
      <c r="E5" s="15"/>
      <c r="F5" s="15"/>
      <c r="G5" s="16"/>
      <c r="K5" s="17"/>
      <c r="L5" s="17"/>
    </row>
    <row r="6" spans="2:13" ht="15.75" x14ac:dyDescent="0.25">
      <c r="B6" s="35" t="s">
        <v>197</v>
      </c>
      <c r="C6" s="19" t="s">
        <v>198</v>
      </c>
      <c r="D6" s="36"/>
      <c r="E6" s="20"/>
      <c r="F6" s="21"/>
      <c r="G6" s="37"/>
      <c r="I6" s="150"/>
      <c r="J6" s="151"/>
      <c r="K6" s="152"/>
    </row>
    <row r="7" spans="2:13" ht="12.75" customHeight="1" x14ac:dyDescent="0.25">
      <c r="B7" s="414"/>
      <c r="C7" s="23" t="s">
        <v>10</v>
      </c>
      <c r="D7" s="38"/>
      <c r="E7" s="24">
        <v>164.3</v>
      </c>
      <c r="F7" s="24"/>
      <c r="G7" s="39"/>
      <c r="I7" s="172"/>
      <c r="J7" s="132"/>
      <c r="K7" s="133"/>
    </row>
    <row r="8" spans="2:13" ht="12.75" customHeight="1" x14ac:dyDescent="0.25">
      <c r="B8" s="415"/>
      <c r="C8" s="40" t="s">
        <v>11</v>
      </c>
      <c r="D8" s="27"/>
      <c r="E8" s="28"/>
      <c r="F8" s="41"/>
      <c r="G8" s="42"/>
      <c r="I8" s="172"/>
      <c r="J8" s="132"/>
      <c r="K8" s="133"/>
      <c r="L8" s="134"/>
      <c r="M8" s="76"/>
    </row>
    <row r="9" spans="2:13" ht="18" customHeight="1" x14ac:dyDescent="0.25">
      <c r="B9" s="415"/>
      <c r="C9" s="213" t="s">
        <v>34</v>
      </c>
      <c r="D9" s="183"/>
      <c r="E9" s="184">
        <v>164.3</v>
      </c>
      <c r="F9" s="184"/>
      <c r="G9" s="214"/>
      <c r="I9" s="428"/>
      <c r="J9" s="173"/>
      <c r="K9" s="174"/>
      <c r="L9" s="173"/>
      <c r="M9" s="76"/>
    </row>
    <row r="10" spans="2:13" ht="15" x14ac:dyDescent="0.25">
      <c r="B10" s="35" t="s">
        <v>199</v>
      </c>
      <c r="C10" s="19" t="s">
        <v>200</v>
      </c>
      <c r="D10" s="36"/>
      <c r="E10" s="20"/>
      <c r="F10" s="20"/>
      <c r="G10" s="129"/>
      <c r="I10" s="400"/>
      <c r="J10" s="173"/>
      <c r="K10" s="174"/>
      <c r="L10" s="173"/>
      <c r="M10" s="76"/>
    </row>
    <row r="11" spans="2:13" ht="12.75" customHeight="1" x14ac:dyDescent="0.25">
      <c r="B11" s="414"/>
      <c r="C11" s="23" t="s">
        <v>10</v>
      </c>
      <c r="D11" s="38"/>
      <c r="E11" s="24">
        <v>3.5</v>
      </c>
      <c r="F11" s="24"/>
      <c r="G11" s="39"/>
      <c r="I11" s="172"/>
      <c r="J11" s="173"/>
      <c r="K11" s="174"/>
      <c r="L11" s="173"/>
      <c r="M11" s="76"/>
    </row>
    <row r="12" spans="2:13" ht="18.75" customHeight="1" x14ac:dyDescent="0.25">
      <c r="B12" s="415"/>
      <c r="C12" s="40" t="s">
        <v>11</v>
      </c>
      <c r="D12" s="27"/>
      <c r="E12" s="28"/>
      <c r="F12" s="41"/>
      <c r="G12" s="42"/>
      <c r="I12" s="428"/>
      <c r="J12" s="173"/>
      <c r="K12" s="174"/>
      <c r="L12" s="173"/>
      <c r="M12" s="76"/>
    </row>
    <row r="13" spans="2:13" ht="18" customHeight="1" x14ac:dyDescent="0.25">
      <c r="B13" s="415"/>
      <c r="C13" s="213" t="s">
        <v>34</v>
      </c>
      <c r="D13" s="183"/>
      <c r="E13" s="180">
        <v>3.5</v>
      </c>
      <c r="F13" s="180"/>
      <c r="G13" s="214"/>
      <c r="I13" s="400"/>
      <c r="J13" s="173"/>
      <c r="K13" s="174"/>
      <c r="L13" s="173"/>
      <c r="M13" s="76"/>
    </row>
    <row r="14" spans="2:13" ht="15.75" x14ac:dyDescent="0.25">
      <c r="B14" s="35" t="s">
        <v>201</v>
      </c>
      <c r="C14" s="19" t="s">
        <v>202</v>
      </c>
      <c r="D14" s="36"/>
      <c r="E14" s="20"/>
      <c r="F14" s="20"/>
      <c r="G14" s="129" t="s">
        <v>203</v>
      </c>
      <c r="I14" s="113"/>
      <c r="J14" s="173"/>
      <c r="K14" s="174"/>
      <c r="L14" s="173"/>
      <c r="M14" s="76"/>
    </row>
    <row r="15" spans="2:13" ht="12.75" customHeight="1" x14ac:dyDescent="0.25">
      <c r="B15" s="414"/>
      <c r="C15" s="23" t="s">
        <v>10</v>
      </c>
      <c r="D15" s="38">
        <v>0</v>
      </c>
      <c r="E15" s="24">
        <v>0</v>
      </c>
      <c r="F15" s="24">
        <v>0</v>
      </c>
      <c r="G15" s="39"/>
      <c r="I15" s="172"/>
      <c r="J15" s="173"/>
      <c r="K15" s="174"/>
      <c r="L15" s="173"/>
      <c r="M15" s="76"/>
    </row>
    <row r="16" spans="2:13" ht="12.75" customHeight="1" x14ac:dyDescent="0.25">
      <c r="B16" s="415"/>
      <c r="C16" s="40" t="s">
        <v>11</v>
      </c>
      <c r="D16" s="27"/>
      <c r="E16" s="28"/>
      <c r="F16" s="41"/>
      <c r="G16" s="42"/>
      <c r="I16" s="428"/>
      <c r="J16" s="173"/>
      <c r="K16" s="174"/>
      <c r="L16" s="173"/>
      <c r="M16" s="76"/>
    </row>
    <row r="17" spans="2:13" ht="25.5" x14ac:dyDescent="0.25">
      <c r="B17" s="415"/>
      <c r="C17" s="43" t="s">
        <v>12</v>
      </c>
      <c r="D17" s="27">
        <v>0</v>
      </c>
      <c r="E17" s="31">
        <v>0</v>
      </c>
      <c r="F17" s="41">
        <v>0</v>
      </c>
      <c r="G17" s="42"/>
      <c r="I17" s="400"/>
      <c r="J17" s="173"/>
      <c r="K17" s="174"/>
      <c r="L17" s="173"/>
      <c r="M17" s="76"/>
    </row>
    <row r="18" spans="2:13" ht="12.75" customHeight="1" x14ac:dyDescent="0.25">
      <c r="B18" s="415"/>
      <c r="C18" s="213" t="s">
        <v>34</v>
      </c>
      <c r="D18" s="183">
        <v>0</v>
      </c>
      <c r="E18" s="183">
        <v>0</v>
      </c>
      <c r="F18" s="184">
        <v>0</v>
      </c>
      <c r="G18" s="214"/>
      <c r="I18" s="400"/>
      <c r="J18" s="173"/>
      <c r="K18" s="174"/>
      <c r="L18" s="173"/>
      <c r="M18" s="76"/>
    </row>
    <row r="19" spans="2:13" ht="15" x14ac:dyDescent="0.25">
      <c r="B19" s="35" t="s">
        <v>204</v>
      </c>
      <c r="C19" s="19" t="s">
        <v>205</v>
      </c>
      <c r="D19" s="36"/>
      <c r="E19" s="20"/>
      <c r="F19" s="20"/>
      <c r="G19" s="129"/>
      <c r="I19" s="400"/>
      <c r="J19" s="173"/>
      <c r="K19" s="174"/>
      <c r="L19" s="173"/>
      <c r="M19" s="76"/>
    </row>
    <row r="20" spans="2:13" ht="12.75" customHeight="1" x14ac:dyDescent="0.25">
      <c r="B20" s="416"/>
      <c r="C20" s="23" t="s">
        <v>10</v>
      </c>
      <c r="D20" s="38">
        <f>D22</f>
        <v>37</v>
      </c>
      <c r="E20" s="38">
        <f t="shared" ref="E20:F20" si="0">E22</f>
        <v>41.3</v>
      </c>
      <c r="F20" s="38">
        <f t="shared" si="0"/>
        <v>41.3</v>
      </c>
      <c r="G20" s="39"/>
      <c r="I20" s="400"/>
      <c r="J20" s="173"/>
      <c r="K20" s="174"/>
      <c r="L20" s="173"/>
      <c r="M20" s="76"/>
    </row>
    <row r="21" spans="2:13" ht="12.75" customHeight="1" x14ac:dyDescent="0.25">
      <c r="B21" s="417"/>
      <c r="C21" s="40" t="s">
        <v>11</v>
      </c>
      <c r="D21" s="27"/>
      <c r="E21" s="28"/>
      <c r="F21" s="41"/>
      <c r="G21" s="42"/>
      <c r="I21" s="172"/>
      <c r="J21" s="173"/>
      <c r="K21" s="174"/>
      <c r="L21" s="173"/>
      <c r="M21" s="76"/>
    </row>
    <row r="22" spans="2:13" ht="25.5" x14ac:dyDescent="0.25">
      <c r="B22" s="417"/>
      <c r="C22" s="43" t="s">
        <v>12</v>
      </c>
      <c r="D22" s="78">
        <v>37</v>
      </c>
      <c r="E22" s="65">
        <v>41.3</v>
      </c>
      <c r="F22" s="65">
        <v>41.3</v>
      </c>
      <c r="G22" s="42"/>
      <c r="I22" s="175"/>
      <c r="J22" s="173"/>
      <c r="K22" s="174"/>
      <c r="L22" s="173"/>
      <c r="M22" s="76"/>
    </row>
    <row r="23" spans="2:13" ht="15" x14ac:dyDescent="0.25">
      <c r="B23" s="267" t="s">
        <v>206</v>
      </c>
      <c r="C23" s="19" t="s">
        <v>207</v>
      </c>
      <c r="D23" s="61"/>
      <c r="E23" s="20"/>
      <c r="F23" s="36"/>
      <c r="G23" s="62" t="s">
        <v>208</v>
      </c>
      <c r="I23" s="428"/>
      <c r="J23" s="173"/>
      <c r="K23" s="174"/>
      <c r="L23" s="173"/>
      <c r="M23" s="76"/>
    </row>
    <row r="24" spans="2:13" ht="15.75" customHeight="1" x14ac:dyDescent="0.25">
      <c r="B24" s="414"/>
      <c r="C24" s="23" t="s">
        <v>10</v>
      </c>
      <c r="D24" s="63">
        <v>1414.5</v>
      </c>
      <c r="E24" s="24">
        <v>1673</v>
      </c>
      <c r="F24" s="24">
        <v>1675.9</v>
      </c>
      <c r="G24" s="10"/>
      <c r="I24" s="400"/>
      <c r="J24" s="173"/>
      <c r="K24" s="174"/>
      <c r="L24" s="173"/>
      <c r="M24" s="76"/>
    </row>
    <row r="25" spans="2:13" ht="12.75" customHeight="1" x14ac:dyDescent="0.25">
      <c r="B25" s="415"/>
      <c r="C25" s="40" t="s">
        <v>11</v>
      </c>
      <c r="D25" s="64"/>
      <c r="E25" s="65"/>
      <c r="F25" s="27"/>
      <c r="G25" s="60"/>
      <c r="I25" s="428"/>
      <c r="J25" s="173"/>
      <c r="K25" s="174"/>
      <c r="L25" s="173"/>
      <c r="M25" s="76"/>
    </row>
    <row r="26" spans="2:13" ht="25.5" x14ac:dyDescent="0.25">
      <c r="B26" s="415"/>
      <c r="C26" s="43" t="s">
        <v>12</v>
      </c>
      <c r="D26" s="64">
        <v>900</v>
      </c>
      <c r="E26" s="31">
        <v>1089.7</v>
      </c>
      <c r="F26" s="31">
        <v>1089.4000000000001</v>
      </c>
      <c r="G26" s="60"/>
      <c r="I26" s="400"/>
      <c r="J26" s="173"/>
      <c r="K26" s="174"/>
      <c r="L26" s="173"/>
      <c r="M26" s="76"/>
    </row>
    <row r="27" spans="2:13" ht="12.75" customHeight="1" x14ac:dyDescent="0.25">
      <c r="B27" s="54"/>
      <c r="C27" s="178" t="s">
        <v>34</v>
      </c>
      <c r="D27" s="179">
        <v>790</v>
      </c>
      <c r="E27" s="180">
        <v>1010</v>
      </c>
      <c r="F27" s="180">
        <v>1010</v>
      </c>
      <c r="G27" s="212"/>
      <c r="I27" s="172"/>
      <c r="J27" s="173"/>
      <c r="K27" s="174"/>
      <c r="L27" s="173"/>
      <c r="M27" s="76"/>
    </row>
    <row r="28" spans="2:13" ht="33" customHeight="1" x14ac:dyDescent="0.25">
      <c r="B28" s="35" t="s">
        <v>209</v>
      </c>
      <c r="C28" s="19" t="s">
        <v>210</v>
      </c>
      <c r="D28" s="61"/>
      <c r="E28" s="20"/>
      <c r="F28" s="36"/>
      <c r="G28" s="62"/>
      <c r="I28" s="172"/>
      <c r="J28" s="173"/>
      <c r="K28" s="174"/>
      <c r="L28" s="173"/>
      <c r="M28" s="76"/>
    </row>
    <row r="29" spans="2:13" ht="15.75" customHeight="1" x14ac:dyDescent="0.25">
      <c r="B29" s="414"/>
      <c r="C29" s="23" t="s">
        <v>10</v>
      </c>
      <c r="D29" s="63">
        <f>D31</f>
        <v>80</v>
      </c>
      <c r="E29" s="63">
        <f t="shared" ref="E29:F29" si="1">E31</f>
        <v>62</v>
      </c>
      <c r="F29" s="63">
        <f t="shared" si="1"/>
        <v>54.4</v>
      </c>
      <c r="G29" s="10"/>
      <c r="I29" s="428"/>
      <c r="J29" s="173"/>
      <c r="K29" s="174"/>
      <c r="L29" s="173"/>
      <c r="M29" s="76"/>
    </row>
    <row r="30" spans="2:13" ht="14.25" customHeight="1" x14ac:dyDescent="0.25">
      <c r="B30" s="415"/>
      <c r="C30" s="40" t="s">
        <v>11</v>
      </c>
      <c r="D30" s="64"/>
      <c r="E30" s="65"/>
      <c r="F30" s="27"/>
      <c r="G30" s="60"/>
      <c r="I30" s="400"/>
      <c r="J30" s="173"/>
      <c r="K30" s="174"/>
      <c r="L30" s="173"/>
      <c r="M30" s="76"/>
    </row>
    <row r="31" spans="2:13" ht="25.5" x14ac:dyDescent="0.25">
      <c r="B31" s="415"/>
      <c r="C31" s="43" t="s">
        <v>12</v>
      </c>
      <c r="D31" s="64">
        <v>80</v>
      </c>
      <c r="E31" s="31">
        <v>62</v>
      </c>
      <c r="F31" s="31">
        <v>54.4</v>
      </c>
      <c r="G31" s="60"/>
      <c r="I31" s="172"/>
      <c r="J31" s="173"/>
      <c r="K31" s="174"/>
      <c r="L31" s="173"/>
      <c r="M31" s="76"/>
    </row>
    <row r="32" spans="2:13" ht="15" x14ac:dyDescent="0.25">
      <c r="B32" s="35" t="s">
        <v>211</v>
      </c>
      <c r="C32" s="19" t="s">
        <v>212</v>
      </c>
      <c r="D32" s="61"/>
      <c r="E32" s="20"/>
      <c r="F32" s="36"/>
      <c r="G32" s="62"/>
      <c r="I32" s="428"/>
      <c r="J32" s="173"/>
      <c r="K32" s="174"/>
      <c r="L32" s="173"/>
      <c r="M32" s="76"/>
    </row>
    <row r="33" spans="2:13" ht="15.75" customHeight="1" x14ac:dyDescent="0.25">
      <c r="B33" s="414"/>
      <c r="C33" s="23" t="s">
        <v>10</v>
      </c>
      <c r="D33" s="272">
        <f>D35+D36+D37+D38</f>
        <v>3843.8999999999996</v>
      </c>
      <c r="E33" s="272">
        <f t="shared" ref="E33:F33" si="2">E35+E36+E37+E38</f>
        <v>3980.9</v>
      </c>
      <c r="F33" s="272">
        <f t="shared" si="2"/>
        <v>3726.0200000000004</v>
      </c>
      <c r="G33" s="77"/>
      <c r="I33" s="400"/>
      <c r="J33" s="173"/>
      <c r="K33" s="174"/>
      <c r="L33" s="173"/>
      <c r="M33" s="76"/>
    </row>
    <row r="34" spans="2:13" ht="15.75" customHeight="1" x14ac:dyDescent="0.25">
      <c r="B34" s="415"/>
      <c r="C34" s="40" t="s">
        <v>11</v>
      </c>
      <c r="D34" s="275"/>
      <c r="E34" s="68"/>
      <c r="F34" s="248"/>
      <c r="G34" s="60"/>
      <c r="I34" s="428"/>
      <c r="J34" s="173"/>
      <c r="K34" s="174"/>
      <c r="L34" s="173"/>
      <c r="M34" s="76"/>
    </row>
    <row r="35" spans="2:13" ht="25.5" customHeight="1" x14ac:dyDescent="0.25">
      <c r="B35" s="415"/>
      <c r="C35" s="43" t="s">
        <v>12</v>
      </c>
      <c r="D35" s="275">
        <v>2810.7</v>
      </c>
      <c r="E35" s="68">
        <v>2807.4</v>
      </c>
      <c r="F35" s="68">
        <v>2785.17</v>
      </c>
      <c r="G35" s="60"/>
      <c r="I35" s="400"/>
      <c r="J35" s="173"/>
      <c r="K35" s="174"/>
      <c r="L35" s="173"/>
      <c r="M35" s="76"/>
    </row>
    <row r="36" spans="2:13" ht="19.5" customHeight="1" x14ac:dyDescent="0.25">
      <c r="B36" s="54"/>
      <c r="C36" s="178" t="s">
        <v>34</v>
      </c>
      <c r="D36" s="276">
        <v>0</v>
      </c>
      <c r="E36" s="180">
        <v>140.30000000000001</v>
      </c>
      <c r="F36" s="180">
        <v>139.80000000000001</v>
      </c>
      <c r="G36" s="212"/>
      <c r="I36" s="113"/>
      <c r="J36" s="173"/>
      <c r="K36" s="174"/>
      <c r="L36" s="173"/>
      <c r="M36" s="76"/>
    </row>
    <row r="37" spans="2:13" ht="24.75" customHeight="1" x14ac:dyDescent="0.25">
      <c r="B37" s="54"/>
      <c r="C37" s="44" t="s">
        <v>20</v>
      </c>
      <c r="D37" s="273">
        <v>377.1</v>
      </c>
      <c r="E37" s="46">
        <v>377.1</v>
      </c>
      <c r="F37" s="46">
        <v>279.31</v>
      </c>
      <c r="G37" s="167"/>
      <c r="I37" s="113"/>
      <c r="J37" s="173"/>
      <c r="K37" s="174"/>
      <c r="L37" s="173"/>
      <c r="M37" s="76"/>
    </row>
    <row r="38" spans="2:13" ht="16.5" customHeight="1" x14ac:dyDescent="0.25">
      <c r="B38" s="54"/>
      <c r="C38" s="80" t="s">
        <v>72</v>
      </c>
      <c r="D38" s="353">
        <v>656.1</v>
      </c>
      <c r="E38" s="159">
        <v>656.1</v>
      </c>
      <c r="F38" s="159">
        <v>521.74</v>
      </c>
      <c r="G38" s="82"/>
      <c r="I38" s="113"/>
      <c r="J38" s="173"/>
      <c r="K38" s="174"/>
      <c r="L38" s="173"/>
      <c r="M38" s="76"/>
    </row>
    <row r="39" spans="2:13" ht="25.5" customHeight="1" x14ac:dyDescent="0.25">
      <c r="B39" s="35" t="s">
        <v>213</v>
      </c>
      <c r="C39" s="19" t="s">
        <v>214</v>
      </c>
      <c r="D39" s="61"/>
      <c r="E39" s="20"/>
      <c r="F39" s="36"/>
      <c r="G39" s="62"/>
      <c r="I39" s="428"/>
      <c r="J39" s="173"/>
      <c r="K39" s="174"/>
      <c r="L39" s="173"/>
      <c r="M39" s="76"/>
    </row>
    <row r="40" spans="2:13" ht="15" x14ac:dyDescent="0.25">
      <c r="B40" s="414"/>
      <c r="C40" s="23" t="s">
        <v>10</v>
      </c>
      <c r="D40" s="63">
        <f>D42</f>
        <v>720</v>
      </c>
      <c r="E40" s="63">
        <f t="shared" ref="E40:F40" si="3">E42</f>
        <v>760</v>
      </c>
      <c r="F40" s="63">
        <f t="shared" si="3"/>
        <v>718.65</v>
      </c>
      <c r="G40" s="10"/>
      <c r="I40" s="400"/>
      <c r="J40" s="173"/>
      <c r="K40" s="174"/>
      <c r="L40" s="173"/>
      <c r="M40" s="76"/>
    </row>
    <row r="41" spans="2:13" ht="12.75" customHeight="1" x14ac:dyDescent="0.25">
      <c r="B41" s="415"/>
      <c r="C41" s="40" t="s">
        <v>11</v>
      </c>
      <c r="D41" s="64"/>
      <c r="E41" s="65"/>
      <c r="F41" s="27"/>
      <c r="G41" s="60"/>
      <c r="I41" s="400"/>
      <c r="J41" s="173"/>
      <c r="K41" s="174"/>
      <c r="L41" s="173"/>
      <c r="M41" s="76"/>
    </row>
    <row r="42" spans="2:13" ht="25.5" x14ac:dyDescent="0.25">
      <c r="B42" s="415"/>
      <c r="C42" s="30" t="s">
        <v>12</v>
      </c>
      <c r="D42" s="243">
        <v>720</v>
      </c>
      <c r="E42" s="64">
        <v>760</v>
      </c>
      <c r="F42" s="31">
        <v>718.65</v>
      </c>
      <c r="G42" s="60"/>
      <c r="I42" s="429"/>
      <c r="J42" s="173"/>
      <c r="K42" s="174"/>
      <c r="L42" s="173"/>
      <c r="M42" s="76"/>
    </row>
    <row r="43" spans="2:13" ht="25.5" customHeight="1" x14ac:dyDescent="0.25">
      <c r="B43" s="13" t="s">
        <v>215</v>
      </c>
      <c r="C43" s="70" t="s">
        <v>216</v>
      </c>
      <c r="D43" s="169"/>
      <c r="E43" s="57"/>
      <c r="F43" s="57"/>
      <c r="G43" s="71"/>
      <c r="I43" s="429"/>
      <c r="J43" s="173"/>
      <c r="K43" s="174"/>
      <c r="L43" s="173"/>
      <c r="M43" s="76"/>
    </row>
    <row r="44" spans="2:13" ht="20.25" customHeight="1" x14ac:dyDescent="0.25">
      <c r="B44" s="267" t="s">
        <v>217</v>
      </c>
      <c r="C44" s="19" t="s">
        <v>590</v>
      </c>
      <c r="D44" s="61"/>
      <c r="E44" s="20"/>
      <c r="F44" s="36"/>
      <c r="G44" s="62"/>
      <c r="I44" s="429"/>
      <c r="J44" s="173"/>
      <c r="K44" s="174"/>
      <c r="L44" s="173"/>
      <c r="M44" s="76"/>
    </row>
    <row r="45" spans="2:13" ht="12.75" customHeight="1" x14ac:dyDescent="0.25">
      <c r="B45" s="165"/>
      <c r="C45" s="23" t="s">
        <v>10</v>
      </c>
      <c r="D45" s="63">
        <f>D47</f>
        <v>20</v>
      </c>
      <c r="E45" s="63">
        <f t="shared" ref="E45:F45" si="4">E47</f>
        <v>40</v>
      </c>
      <c r="F45" s="63">
        <f t="shared" si="4"/>
        <v>35.5</v>
      </c>
      <c r="G45" s="10"/>
      <c r="I45" s="428"/>
      <c r="J45" s="173"/>
      <c r="K45" s="174"/>
      <c r="L45" s="173"/>
      <c r="M45" s="76"/>
    </row>
    <row r="46" spans="2:13" ht="15" x14ac:dyDescent="0.25">
      <c r="B46" s="25"/>
      <c r="C46" s="26" t="s">
        <v>11</v>
      </c>
      <c r="D46" s="27"/>
      <c r="E46" s="28"/>
      <c r="F46" s="28"/>
      <c r="G46" s="130"/>
      <c r="I46" s="400"/>
      <c r="J46" s="173"/>
      <c r="K46" s="174"/>
      <c r="L46" s="173"/>
      <c r="M46" s="76"/>
    </row>
    <row r="47" spans="2:13" ht="25.5" x14ac:dyDescent="0.25">
      <c r="B47" s="166"/>
      <c r="C47" s="30" t="s">
        <v>12</v>
      </c>
      <c r="D47" s="27">
        <v>20</v>
      </c>
      <c r="E47" s="31">
        <v>40</v>
      </c>
      <c r="F47" s="31">
        <v>35.5</v>
      </c>
      <c r="G47" s="144"/>
      <c r="I47" s="428"/>
      <c r="J47" s="173"/>
      <c r="K47" s="174"/>
      <c r="L47" s="173"/>
      <c r="M47" s="76"/>
    </row>
    <row r="48" spans="2:13" ht="25.5" customHeight="1" x14ac:dyDescent="0.25">
      <c r="B48" s="35" t="s">
        <v>218</v>
      </c>
      <c r="C48" s="19" t="s">
        <v>219</v>
      </c>
      <c r="D48" s="61"/>
      <c r="E48" s="20"/>
      <c r="F48" s="36"/>
      <c r="G48" s="62"/>
      <c r="I48" s="400"/>
      <c r="J48" s="173"/>
      <c r="K48" s="174"/>
      <c r="L48" s="173"/>
      <c r="M48" s="76"/>
    </row>
    <row r="49" spans="2:13" ht="15.75" customHeight="1" x14ac:dyDescent="0.25">
      <c r="B49" s="414"/>
      <c r="C49" s="23" t="s">
        <v>10</v>
      </c>
      <c r="D49" s="63">
        <v>14.6</v>
      </c>
      <c r="E49" s="24">
        <v>11.3</v>
      </c>
      <c r="F49" s="24">
        <v>13.5</v>
      </c>
      <c r="G49" s="10"/>
      <c r="I49" s="428"/>
      <c r="J49" s="173"/>
      <c r="K49" s="174"/>
      <c r="L49" s="173"/>
      <c r="M49" s="76"/>
    </row>
    <row r="50" spans="2:13" ht="15" x14ac:dyDescent="0.25">
      <c r="B50" s="415"/>
      <c r="C50" s="40" t="s">
        <v>11</v>
      </c>
      <c r="D50" s="64"/>
      <c r="E50" s="65"/>
      <c r="F50" s="27"/>
      <c r="G50" s="60"/>
      <c r="I50" s="400"/>
      <c r="J50" s="173"/>
      <c r="K50" s="174"/>
      <c r="L50" s="173"/>
      <c r="M50" s="76"/>
    </row>
    <row r="51" spans="2:13" ht="15.75" x14ac:dyDescent="0.25">
      <c r="B51" s="415"/>
      <c r="C51" s="178" t="s">
        <v>34</v>
      </c>
      <c r="D51" s="179">
        <v>14.9</v>
      </c>
      <c r="E51" s="180">
        <v>13.4</v>
      </c>
      <c r="F51" s="183">
        <v>12.8</v>
      </c>
      <c r="G51" s="212"/>
      <c r="I51" s="172"/>
      <c r="J51" s="173"/>
      <c r="K51" s="174"/>
      <c r="L51" s="173"/>
      <c r="M51" s="76"/>
    </row>
    <row r="52" spans="2:13" x14ac:dyDescent="0.25">
      <c r="B52" s="267" t="s">
        <v>220</v>
      </c>
      <c r="C52" s="19" t="s">
        <v>221</v>
      </c>
      <c r="D52" s="61"/>
      <c r="E52" s="20"/>
      <c r="F52" s="36"/>
      <c r="G52" s="62"/>
      <c r="I52" s="67"/>
      <c r="J52" s="182"/>
      <c r="K52" s="76"/>
      <c r="L52" s="76"/>
      <c r="M52" s="76"/>
    </row>
    <row r="53" spans="2:13" x14ac:dyDescent="0.25">
      <c r="B53" s="414"/>
      <c r="C53" s="23" t="s">
        <v>10</v>
      </c>
      <c r="D53" s="63">
        <f>D55+D56</f>
        <v>5259.7</v>
      </c>
      <c r="E53" s="63">
        <f t="shared" ref="E53:F53" si="5">E55+E56</f>
        <v>4697.6000000000004</v>
      </c>
      <c r="F53" s="63">
        <f t="shared" si="5"/>
        <v>4094.6</v>
      </c>
      <c r="G53" s="10"/>
      <c r="I53" s="67"/>
      <c r="J53" s="182"/>
      <c r="K53" s="76"/>
      <c r="L53" s="76"/>
      <c r="M53" s="76"/>
    </row>
    <row r="54" spans="2:13" x14ac:dyDescent="0.25">
      <c r="B54" s="415"/>
      <c r="C54" s="40" t="s">
        <v>11</v>
      </c>
      <c r="D54" s="64"/>
      <c r="E54" s="65"/>
      <c r="F54" s="27"/>
      <c r="G54" s="60"/>
      <c r="I54" s="67"/>
      <c r="J54" s="182"/>
      <c r="K54" s="76"/>
      <c r="L54" s="76"/>
      <c r="M54" s="76"/>
    </row>
    <row r="55" spans="2:13" ht="25.5" x14ac:dyDescent="0.25">
      <c r="B55" s="54"/>
      <c r="C55" s="30" t="s">
        <v>12</v>
      </c>
      <c r="D55" s="107">
        <v>5000</v>
      </c>
      <c r="E55" s="65">
        <v>4489.3</v>
      </c>
      <c r="F55" s="27">
        <v>3903.9</v>
      </c>
      <c r="G55" s="60"/>
      <c r="I55" s="67"/>
      <c r="J55" s="182"/>
      <c r="K55" s="76"/>
      <c r="L55" s="76"/>
      <c r="M55" s="76"/>
    </row>
    <row r="56" spans="2:13" x14ac:dyDescent="0.25">
      <c r="B56" s="54"/>
      <c r="C56" s="178" t="s">
        <v>34</v>
      </c>
      <c r="D56" s="179">
        <v>259.7</v>
      </c>
      <c r="E56" s="180">
        <v>208.3</v>
      </c>
      <c r="F56" s="183">
        <v>190.7</v>
      </c>
      <c r="G56" s="212"/>
      <c r="I56" s="67"/>
      <c r="J56" s="182"/>
      <c r="K56" s="76"/>
      <c r="L56" s="76"/>
      <c r="M56" s="76"/>
    </row>
    <row r="57" spans="2:13" ht="25.5" x14ac:dyDescent="0.25">
      <c r="B57" s="35" t="s">
        <v>222</v>
      </c>
      <c r="C57" s="268" t="s">
        <v>607</v>
      </c>
      <c r="D57" s="61"/>
      <c r="E57" s="20"/>
      <c r="F57" s="36"/>
      <c r="G57" s="62"/>
      <c r="I57" s="67"/>
      <c r="J57" s="182"/>
      <c r="K57" s="76"/>
      <c r="L57" s="76"/>
      <c r="M57" s="76"/>
    </row>
    <row r="58" spans="2:13" x14ac:dyDescent="0.25">
      <c r="B58" s="414"/>
      <c r="C58" s="23" t="s">
        <v>10</v>
      </c>
      <c r="D58" s="278">
        <v>1978.5</v>
      </c>
      <c r="E58" s="181">
        <v>2386.1999999999998</v>
      </c>
      <c r="F58" s="274">
        <v>2386.1999999999998</v>
      </c>
      <c r="G58" s="10"/>
      <c r="I58" s="67"/>
      <c r="J58" s="182"/>
      <c r="K58" s="76"/>
      <c r="L58" s="76"/>
      <c r="M58" s="76"/>
    </row>
    <row r="59" spans="2:13" x14ac:dyDescent="0.25">
      <c r="B59" s="415"/>
      <c r="C59" s="40" t="s">
        <v>11</v>
      </c>
      <c r="D59" s="275"/>
      <c r="E59" s="31"/>
      <c r="F59" s="248"/>
      <c r="G59" s="60"/>
      <c r="I59" s="67"/>
      <c r="J59" s="182"/>
      <c r="K59" s="76"/>
      <c r="L59" s="76"/>
      <c r="M59" s="76"/>
    </row>
    <row r="60" spans="2:13" x14ac:dyDescent="0.25">
      <c r="B60" s="415"/>
      <c r="C60" s="178" t="s">
        <v>34</v>
      </c>
      <c r="D60" s="276">
        <v>1978.5</v>
      </c>
      <c r="E60" s="180">
        <v>2386.1999999999998</v>
      </c>
      <c r="F60" s="342">
        <v>2386.1999999999998</v>
      </c>
      <c r="G60" s="212"/>
      <c r="I60" s="67"/>
      <c r="J60" s="182"/>
      <c r="K60" s="76"/>
      <c r="L60" s="76"/>
      <c r="M60" s="76"/>
    </row>
    <row r="61" spans="2:13" x14ac:dyDescent="0.25">
      <c r="B61" s="35" t="s">
        <v>223</v>
      </c>
      <c r="C61" s="19" t="s">
        <v>224</v>
      </c>
      <c r="D61" s="378"/>
      <c r="E61" s="195"/>
      <c r="F61" s="88"/>
      <c r="G61" s="62"/>
      <c r="I61" s="67"/>
      <c r="J61" s="182"/>
      <c r="K61" s="76"/>
      <c r="L61" s="76"/>
      <c r="M61" s="76"/>
    </row>
    <row r="62" spans="2:13" x14ac:dyDescent="0.25">
      <c r="B62" s="414"/>
      <c r="C62" s="23" t="s">
        <v>10</v>
      </c>
      <c r="D62" s="278">
        <v>4498.6000000000004</v>
      </c>
      <c r="E62" s="181">
        <v>4628.8999999999996</v>
      </c>
      <c r="F62" s="274">
        <v>4628.8999999999996</v>
      </c>
      <c r="G62" s="10"/>
      <c r="I62" s="67"/>
      <c r="J62" s="182"/>
      <c r="K62" s="76"/>
      <c r="L62" s="76"/>
      <c r="M62" s="76"/>
    </row>
    <row r="63" spans="2:13" x14ac:dyDescent="0.25">
      <c r="B63" s="415"/>
      <c r="C63" s="40" t="s">
        <v>11</v>
      </c>
      <c r="D63" s="275"/>
      <c r="E63" s="31"/>
      <c r="F63" s="248"/>
      <c r="G63" s="60"/>
      <c r="I63" s="67"/>
      <c r="J63" s="182"/>
      <c r="K63" s="76"/>
      <c r="L63" s="76"/>
      <c r="M63" s="76"/>
    </row>
    <row r="64" spans="2:13" x14ac:dyDescent="0.25">
      <c r="B64" s="415"/>
      <c r="C64" s="178" t="s">
        <v>34</v>
      </c>
      <c r="D64" s="276">
        <v>4498.6000000000004</v>
      </c>
      <c r="E64" s="180">
        <v>4628.8999999999996</v>
      </c>
      <c r="F64" s="342">
        <v>4628.8999999999996</v>
      </c>
      <c r="G64" s="212"/>
      <c r="I64" s="67"/>
      <c r="J64" s="182"/>
      <c r="K64" s="76"/>
      <c r="L64" s="76"/>
      <c r="M64" s="76"/>
    </row>
    <row r="65" spans="2:13" x14ac:dyDescent="0.25">
      <c r="B65" s="35" t="s">
        <v>225</v>
      </c>
      <c r="C65" s="19" t="s">
        <v>226</v>
      </c>
      <c r="D65" s="61"/>
      <c r="E65" s="20"/>
      <c r="F65" s="36"/>
      <c r="G65" s="62"/>
      <c r="I65" s="67"/>
      <c r="J65" s="182"/>
      <c r="K65" s="76"/>
      <c r="L65" s="76"/>
      <c r="M65" s="76"/>
    </row>
    <row r="66" spans="2:13" x14ac:dyDescent="0.25">
      <c r="B66" s="414"/>
      <c r="C66" s="23" t="s">
        <v>10</v>
      </c>
      <c r="D66" s="278">
        <v>3.2</v>
      </c>
      <c r="E66" s="181">
        <v>3.1</v>
      </c>
      <c r="F66" s="274">
        <v>3.2</v>
      </c>
      <c r="G66" s="10"/>
      <c r="I66" s="67"/>
      <c r="J66" s="182"/>
      <c r="K66" s="76"/>
      <c r="L66" s="76"/>
      <c r="M66" s="76"/>
    </row>
    <row r="67" spans="2:13" x14ac:dyDescent="0.25">
      <c r="B67" s="415"/>
      <c r="C67" s="40" t="s">
        <v>11</v>
      </c>
      <c r="D67" s="275"/>
      <c r="E67" s="31"/>
      <c r="F67" s="248"/>
      <c r="G67" s="60"/>
      <c r="I67" s="67"/>
      <c r="J67" s="182"/>
      <c r="K67" s="76"/>
      <c r="L67" s="76"/>
      <c r="M67" s="76"/>
    </row>
    <row r="68" spans="2:13" x14ac:dyDescent="0.25">
      <c r="B68" s="415"/>
      <c r="C68" s="178" t="s">
        <v>34</v>
      </c>
      <c r="D68" s="276">
        <v>3.2</v>
      </c>
      <c r="E68" s="180">
        <v>3.1</v>
      </c>
      <c r="F68" s="342">
        <v>3.2</v>
      </c>
      <c r="G68" s="212"/>
      <c r="I68" s="67"/>
      <c r="J68" s="182"/>
      <c r="K68" s="76"/>
      <c r="L68" s="76"/>
      <c r="M68" s="76"/>
    </row>
    <row r="69" spans="2:13" x14ac:dyDescent="0.25">
      <c r="B69" s="35" t="s">
        <v>227</v>
      </c>
      <c r="C69" s="19" t="s">
        <v>228</v>
      </c>
      <c r="D69" s="61"/>
      <c r="E69" s="20"/>
      <c r="F69" s="36"/>
      <c r="G69" s="62"/>
      <c r="I69" s="67"/>
      <c r="J69" s="182"/>
      <c r="K69" s="76"/>
      <c r="L69" s="76"/>
      <c r="M69" s="76"/>
    </row>
    <row r="70" spans="2:13" x14ac:dyDescent="0.25">
      <c r="B70" s="414"/>
      <c r="C70" s="23" t="s">
        <v>10</v>
      </c>
      <c r="D70" s="63">
        <v>47</v>
      </c>
      <c r="E70" s="24">
        <v>60</v>
      </c>
      <c r="F70" s="38">
        <v>65</v>
      </c>
      <c r="G70" s="10"/>
      <c r="I70" s="67"/>
      <c r="J70" s="182"/>
      <c r="K70" s="76"/>
      <c r="L70" s="76"/>
      <c r="M70" s="76"/>
    </row>
    <row r="71" spans="2:13" x14ac:dyDescent="0.25">
      <c r="B71" s="415"/>
      <c r="C71" s="40" t="s">
        <v>11</v>
      </c>
      <c r="D71" s="64"/>
      <c r="E71" s="65"/>
      <c r="F71" s="27"/>
      <c r="G71" s="60"/>
      <c r="I71" s="67"/>
      <c r="J71" s="182"/>
      <c r="K71" s="76"/>
      <c r="L71" s="76"/>
      <c r="M71" s="76"/>
    </row>
    <row r="72" spans="2:13" ht="25.5" x14ac:dyDescent="0.25">
      <c r="B72" s="415"/>
      <c r="C72" s="43" t="s">
        <v>12</v>
      </c>
      <c r="D72" s="64">
        <v>60</v>
      </c>
      <c r="E72" s="31">
        <v>80.2</v>
      </c>
      <c r="F72" s="27">
        <v>61.47</v>
      </c>
      <c r="G72" s="60"/>
    </row>
    <row r="73" spans="2:13" x14ac:dyDescent="0.25">
      <c r="B73" s="35" t="s">
        <v>229</v>
      </c>
      <c r="C73" s="19" t="s">
        <v>230</v>
      </c>
      <c r="D73" s="61"/>
      <c r="E73" s="20"/>
      <c r="F73" s="36"/>
      <c r="G73" s="62" t="s">
        <v>231</v>
      </c>
    </row>
    <row r="74" spans="2:13" x14ac:dyDescent="0.25">
      <c r="B74" s="414"/>
      <c r="C74" s="23" t="s">
        <v>10</v>
      </c>
      <c r="D74" s="63">
        <v>120</v>
      </c>
      <c r="E74" s="24">
        <v>125</v>
      </c>
      <c r="F74" s="38">
        <v>140</v>
      </c>
      <c r="G74" s="10"/>
    </row>
    <row r="75" spans="2:13" x14ac:dyDescent="0.25">
      <c r="B75" s="415"/>
      <c r="C75" s="40" t="s">
        <v>11</v>
      </c>
      <c r="D75" s="64"/>
      <c r="E75" s="65"/>
      <c r="F75" s="27"/>
      <c r="G75" s="60"/>
    </row>
    <row r="76" spans="2:13" ht="25.5" x14ac:dyDescent="0.25">
      <c r="B76" s="415"/>
      <c r="C76" s="43" t="s">
        <v>12</v>
      </c>
      <c r="D76" s="64">
        <v>60</v>
      </c>
      <c r="E76" s="31">
        <v>60</v>
      </c>
      <c r="F76" s="27">
        <v>40.71</v>
      </c>
      <c r="G76" s="60"/>
    </row>
    <row r="77" spans="2:13" x14ac:dyDescent="0.25">
      <c r="B77" s="54"/>
      <c r="C77" s="178" t="s">
        <v>34</v>
      </c>
      <c r="D77" s="179">
        <v>60</v>
      </c>
      <c r="E77" s="180">
        <v>65</v>
      </c>
      <c r="F77" s="183">
        <v>70</v>
      </c>
      <c r="G77" s="212"/>
    </row>
    <row r="78" spans="2:13" x14ac:dyDescent="0.25">
      <c r="B78" s="35" t="s">
        <v>232</v>
      </c>
      <c r="C78" s="19" t="s">
        <v>233</v>
      </c>
      <c r="D78" s="61"/>
      <c r="E78" s="20"/>
      <c r="F78" s="36"/>
      <c r="G78" s="62" t="s">
        <v>234</v>
      </c>
    </row>
    <row r="79" spans="2:13" x14ac:dyDescent="0.25">
      <c r="B79" s="414"/>
      <c r="C79" s="23" t="s">
        <v>10</v>
      </c>
      <c r="D79" s="63">
        <v>10</v>
      </c>
      <c r="E79" s="24">
        <v>10</v>
      </c>
      <c r="F79" s="24">
        <v>12</v>
      </c>
      <c r="G79" s="10"/>
    </row>
    <row r="80" spans="2:13" x14ac:dyDescent="0.25">
      <c r="B80" s="415"/>
      <c r="C80" s="40" t="s">
        <v>11</v>
      </c>
      <c r="D80" s="64"/>
      <c r="E80" s="65"/>
      <c r="F80" s="27"/>
      <c r="G80" s="60"/>
    </row>
    <row r="81" spans="2:7" ht="25.5" x14ac:dyDescent="0.25">
      <c r="B81" s="415"/>
      <c r="C81" s="43" t="s">
        <v>12</v>
      </c>
      <c r="D81" s="64">
        <v>10</v>
      </c>
      <c r="E81" s="65">
        <v>5.7</v>
      </c>
      <c r="F81" s="78">
        <v>5.7</v>
      </c>
      <c r="G81" s="60"/>
    </row>
    <row r="82" spans="2:7" x14ac:dyDescent="0.25">
      <c r="B82" s="54"/>
      <c r="C82" s="178" t="s">
        <v>34</v>
      </c>
      <c r="D82" s="179">
        <v>0</v>
      </c>
      <c r="E82" s="180">
        <v>0</v>
      </c>
      <c r="F82" s="183">
        <v>0</v>
      </c>
      <c r="G82" s="212"/>
    </row>
    <row r="83" spans="2:7" ht="25.5" x14ac:dyDescent="0.25">
      <c r="B83" s="35" t="s">
        <v>235</v>
      </c>
      <c r="C83" s="19" t="s">
        <v>636</v>
      </c>
      <c r="D83" s="61"/>
      <c r="E83" s="20"/>
      <c r="F83" s="36"/>
      <c r="G83" s="62" t="s">
        <v>236</v>
      </c>
    </row>
    <row r="84" spans="2:7" x14ac:dyDescent="0.25">
      <c r="B84" s="414"/>
      <c r="C84" s="23" t="s">
        <v>10</v>
      </c>
      <c r="D84" s="63">
        <f>D86+D87</f>
        <v>90</v>
      </c>
      <c r="E84" s="63">
        <f t="shared" ref="E84:F84" si="6">E86+E87</f>
        <v>90</v>
      </c>
      <c r="F84" s="63">
        <f t="shared" si="6"/>
        <v>72.599999999999994</v>
      </c>
      <c r="G84" s="10"/>
    </row>
    <row r="85" spans="2:7" x14ac:dyDescent="0.25">
      <c r="B85" s="415"/>
      <c r="C85" s="40" t="s">
        <v>11</v>
      </c>
      <c r="D85" s="64"/>
      <c r="E85" s="65"/>
      <c r="F85" s="27"/>
      <c r="G85" s="60"/>
    </row>
    <row r="86" spans="2:7" ht="25.5" x14ac:dyDescent="0.25">
      <c r="B86" s="415"/>
      <c r="C86" s="43" t="s">
        <v>12</v>
      </c>
      <c r="D86" s="64">
        <v>90</v>
      </c>
      <c r="E86" s="31">
        <v>90</v>
      </c>
      <c r="F86" s="27">
        <v>72.599999999999994</v>
      </c>
      <c r="G86" s="60"/>
    </row>
    <row r="87" spans="2:7" ht="27" customHeight="1" x14ac:dyDescent="0.25">
      <c r="B87" s="54"/>
      <c r="C87" s="44" t="s">
        <v>20</v>
      </c>
      <c r="D87" s="161">
        <v>0</v>
      </c>
      <c r="E87" s="46">
        <v>0</v>
      </c>
      <c r="F87" s="45">
        <v>0</v>
      </c>
      <c r="G87" s="167"/>
    </row>
    <row r="88" spans="2:7" ht="25.5" x14ac:dyDescent="0.25">
      <c r="B88" s="35" t="s">
        <v>237</v>
      </c>
      <c r="C88" s="19" t="s">
        <v>238</v>
      </c>
      <c r="D88" s="61"/>
      <c r="E88" s="20"/>
      <c r="F88" s="36"/>
      <c r="G88" s="62" t="s">
        <v>239</v>
      </c>
    </row>
    <row r="89" spans="2:7" x14ac:dyDescent="0.25">
      <c r="B89" s="414"/>
      <c r="C89" s="23" t="s">
        <v>10</v>
      </c>
      <c r="D89" s="63">
        <f>D91+D92</f>
        <v>91.3</v>
      </c>
      <c r="E89" s="63">
        <f t="shared" ref="E89:F89" si="7">E91+E92</f>
        <v>91.3</v>
      </c>
      <c r="F89" s="63">
        <f t="shared" si="7"/>
        <v>85.29</v>
      </c>
      <c r="G89" s="10"/>
    </row>
    <row r="90" spans="2:7" x14ac:dyDescent="0.25">
      <c r="B90" s="415"/>
      <c r="C90" s="40" t="s">
        <v>11</v>
      </c>
      <c r="D90" s="64"/>
      <c r="E90" s="65"/>
      <c r="F90" s="27"/>
      <c r="G90" s="60"/>
    </row>
    <row r="91" spans="2:7" ht="25.5" x14ac:dyDescent="0.25">
      <c r="B91" s="415"/>
      <c r="C91" s="43" t="s">
        <v>12</v>
      </c>
      <c r="D91" s="64">
        <v>91.3</v>
      </c>
      <c r="E91" s="31">
        <v>91.3</v>
      </c>
      <c r="F91" s="27">
        <v>85.29</v>
      </c>
      <c r="G91" s="60"/>
    </row>
    <row r="92" spans="2:7" ht="25.5" x14ac:dyDescent="0.25">
      <c r="B92" s="185"/>
      <c r="C92" s="44" t="s">
        <v>20</v>
      </c>
      <c r="D92" s="161">
        <v>0</v>
      </c>
      <c r="E92" s="46">
        <v>0</v>
      </c>
      <c r="F92" s="45">
        <v>0</v>
      </c>
      <c r="G92" s="167"/>
    </row>
    <row r="93" spans="2:7" x14ac:dyDescent="0.25">
      <c r="B93" s="35" t="s">
        <v>240</v>
      </c>
      <c r="C93" s="19" t="s">
        <v>241</v>
      </c>
      <c r="D93" s="61"/>
      <c r="E93" s="20"/>
      <c r="F93" s="36"/>
      <c r="G93" s="62"/>
    </row>
    <row r="94" spans="2:7" x14ac:dyDescent="0.25">
      <c r="B94" s="414"/>
      <c r="C94" s="23" t="s">
        <v>10</v>
      </c>
      <c r="D94" s="63">
        <f>D96</f>
        <v>62.7</v>
      </c>
      <c r="E94" s="63">
        <f t="shared" ref="E94:F94" si="8">E96</f>
        <v>62.7</v>
      </c>
      <c r="F94" s="63">
        <f t="shared" si="8"/>
        <v>62.7</v>
      </c>
      <c r="G94" s="10"/>
    </row>
    <row r="95" spans="2:7" x14ac:dyDescent="0.25">
      <c r="B95" s="415"/>
      <c r="C95" s="40" t="s">
        <v>11</v>
      </c>
      <c r="D95" s="64"/>
      <c r="E95" s="65"/>
      <c r="F95" s="27"/>
      <c r="G95" s="60"/>
    </row>
    <row r="96" spans="2:7" ht="25.5" x14ac:dyDescent="0.25">
      <c r="B96" s="415"/>
      <c r="C96" s="44" t="s">
        <v>20</v>
      </c>
      <c r="D96" s="273">
        <v>62.7</v>
      </c>
      <c r="E96" s="273">
        <v>62.7</v>
      </c>
      <c r="F96" s="273">
        <v>62.7</v>
      </c>
      <c r="G96" s="167"/>
    </row>
    <row r="97" spans="2:7" x14ac:dyDescent="0.25">
      <c r="B97" s="35" t="s">
        <v>242</v>
      </c>
      <c r="C97" s="19" t="s">
        <v>637</v>
      </c>
      <c r="D97" s="61"/>
      <c r="E97" s="20"/>
      <c r="F97" s="36"/>
      <c r="G97" s="62"/>
    </row>
    <row r="98" spans="2:7" x14ac:dyDescent="0.25">
      <c r="B98" s="414"/>
      <c r="C98" s="23" t="s">
        <v>10</v>
      </c>
      <c r="D98" s="63">
        <v>0</v>
      </c>
      <c r="E98" s="24">
        <v>0</v>
      </c>
      <c r="F98" s="38">
        <v>0</v>
      </c>
      <c r="G98" s="10"/>
    </row>
    <row r="99" spans="2:7" x14ac:dyDescent="0.25">
      <c r="B99" s="415"/>
      <c r="C99" s="40" t="s">
        <v>11</v>
      </c>
      <c r="D99" s="64"/>
      <c r="E99" s="65"/>
      <c r="F99" s="27"/>
      <c r="G99" s="60"/>
    </row>
    <row r="100" spans="2:7" ht="25.5" x14ac:dyDescent="0.25">
      <c r="B100" s="415"/>
      <c r="C100" s="43" t="s">
        <v>12</v>
      </c>
      <c r="D100" s="64">
        <v>0</v>
      </c>
      <c r="E100" s="31">
        <v>0</v>
      </c>
      <c r="F100" s="27">
        <v>0</v>
      </c>
      <c r="G100" s="60"/>
    </row>
    <row r="101" spans="2:7" ht="25.5" x14ac:dyDescent="0.25">
      <c r="B101" s="185"/>
      <c r="C101" s="44" t="s">
        <v>20</v>
      </c>
      <c r="D101" s="161">
        <v>0</v>
      </c>
      <c r="E101" s="46">
        <v>0</v>
      </c>
      <c r="F101" s="45">
        <v>0</v>
      </c>
      <c r="G101" s="167"/>
    </row>
    <row r="102" spans="2:7" ht="25.5" x14ac:dyDescent="0.25">
      <c r="B102" s="35" t="s">
        <v>243</v>
      </c>
      <c r="C102" s="19" t="s">
        <v>244</v>
      </c>
      <c r="D102" s="61"/>
      <c r="E102" s="20"/>
      <c r="F102" s="36"/>
      <c r="G102" s="62"/>
    </row>
    <row r="103" spans="2:7" x14ac:dyDescent="0.25">
      <c r="B103" s="414"/>
      <c r="C103" s="23" t="s">
        <v>10</v>
      </c>
      <c r="D103" s="63">
        <f>D105</f>
        <v>55</v>
      </c>
      <c r="E103" s="63">
        <f t="shared" ref="E103:F103" si="9">E105</f>
        <v>49.2</v>
      </c>
      <c r="F103" s="63">
        <f t="shared" si="9"/>
        <v>49.2</v>
      </c>
      <c r="G103" s="10"/>
    </row>
    <row r="104" spans="2:7" x14ac:dyDescent="0.25">
      <c r="B104" s="415"/>
      <c r="C104" s="40" t="s">
        <v>11</v>
      </c>
      <c r="D104" s="64"/>
      <c r="E104" s="65"/>
      <c r="F104" s="27"/>
      <c r="G104" s="60"/>
    </row>
    <row r="105" spans="2:7" x14ac:dyDescent="0.25">
      <c r="B105" s="415"/>
      <c r="C105" s="178" t="s">
        <v>34</v>
      </c>
      <c r="D105" s="276">
        <v>55</v>
      </c>
      <c r="E105" s="180">
        <v>49.2</v>
      </c>
      <c r="F105" s="180">
        <v>49.2</v>
      </c>
      <c r="G105" s="212"/>
    </row>
    <row r="106" spans="2:7" x14ac:dyDescent="0.25">
      <c r="B106" s="35" t="s">
        <v>245</v>
      </c>
      <c r="C106" s="19" t="s">
        <v>246</v>
      </c>
      <c r="D106" s="61"/>
      <c r="E106" s="20"/>
      <c r="F106" s="36"/>
      <c r="G106" s="62" t="s">
        <v>247</v>
      </c>
    </row>
    <row r="107" spans="2:7" x14ac:dyDescent="0.25">
      <c r="B107" s="414"/>
      <c r="C107" s="23" t="s">
        <v>10</v>
      </c>
      <c r="D107" s="63">
        <f>D109+D110</f>
        <v>0</v>
      </c>
      <c r="E107" s="63">
        <f t="shared" ref="E107:F107" si="10">E109+E110</f>
        <v>0</v>
      </c>
      <c r="F107" s="63">
        <f t="shared" si="10"/>
        <v>0</v>
      </c>
      <c r="G107" s="10"/>
    </row>
    <row r="108" spans="2:7" x14ac:dyDescent="0.25">
      <c r="B108" s="415"/>
      <c r="C108" s="40" t="s">
        <v>11</v>
      </c>
      <c r="D108" s="64"/>
      <c r="E108" s="65"/>
      <c r="F108" s="27"/>
      <c r="G108" s="60"/>
    </row>
    <row r="109" spans="2:7" x14ac:dyDescent="0.25">
      <c r="B109" s="415"/>
      <c r="C109" s="83" t="s">
        <v>72</v>
      </c>
      <c r="D109" s="169">
        <v>0</v>
      </c>
      <c r="E109" s="57">
        <v>0</v>
      </c>
      <c r="F109" s="56">
        <v>0</v>
      </c>
      <c r="G109" s="71"/>
    </row>
    <row r="110" spans="2:7" x14ac:dyDescent="0.25">
      <c r="B110" s="185"/>
      <c r="C110" s="178" t="s">
        <v>34</v>
      </c>
      <c r="D110" s="179">
        <v>0</v>
      </c>
      <c r="E110" s="180">
        <v>0</v>
      </c>
      <c r="F110" s="183">
        <v>0</v>
      </c>
      <c r="G110" s="212"/>
    </row>
    <row r="111" spans="2:7" x14ac:dyDescent="0.25">
      <c r="B111" s="267" t="s">
        <v>248</v>
      </c>
      <c r="C111" s="19" t="s">
        <v>249</v>
      </c>
      <c r="D111" s="61"/>
      <c r="E111" s="20"/>
      <c r="F111" s="36"/>
      <c r="G111" s="62"/>
    </row>
    <row r="112" spans="2:7" x14ac:dyDescent="0.25">
      <c r="B112" s="414"/>
      <c r="C112" s="23" t="s">
        <v>10</v>
      </c>
      <c r="D112" s="63">
        <f>D114+D115</f>
        <v>346.5</v>
      </c>
      <c r="E112" s="63">
        <f t="shared" ref="E112:F112" si="11">E114+E115</f>
        <v>696.8</v>
      </c>
      <c r="F112" s="63">
        <f t="shared" si="11"/>
        <v>537.77</v>
      </c>
      <c r="G112" s="10"/>
    </row>
    <row r="113" spans="2:9" x14ac:dyDescent="0.25">
      <c r="B113" s="415"/>
      <c r="C113" s="40" t="s">
        <v>11</v>
      </c>
      <c r="D113" s="64"/>
      <c r="E113" s="65"/>
      <c r="F113" s="27"/>
      <c r="G113" s="60"/>
    </row>
    <row r="114" spans="2:9" ht="25.5" x14ac:dyDescent="0.25">
      <c r="B114" s="415"/>
      <c r="C114" s="43" t="s">
        <v>12</v>
      </c>
      <c r="D114" s="64">
        <v>245</v>
      </c>
      <c r="E114" s="31">
        <v>503.8</v>
      </c>
      <c r="F114" s="27">
        <v>428.97</v>
      </c>
      <c r="G114" s="60"/>
    </row>
    <row r="115" spans="2:9" x14ac:dyDescent="0.25">
      <c r="B115" s="185"/>
      <c r="C115" s="178" t="s">
        <v>34</v>
      </c>
      <c r="D115" s="179">
        <v>101.5</v>
      </c>
      <c r="E115" s="180">
        <v>193</v>
      </c>
      <c r="F115" s="183">
        <v>108.8</v>
      </c>
      <c r="G115" s="212"/>
    </row>
    <row r="116" spans="2:9" x14ac:dyDescent="0.25">
      <c r="B116" s="35" t="s">
        <v>250</v>
      </c>
      <c r="C116" s="19" t="s">
        <v>251</v>
      </c>
      <c r="D116" s="61"/>
      <c r="E116" s="20"/>
      <c r="F116" s="36"/>
      <c r="G116" s="62" t="s">
        <v>252</v>
      </c>
    </row>
    <row r="117" spans="2:9" x14ac:dyDescent="0.25">
      <c r="B117" s="414"/>
      <c r="C117" s="23" t="s">
        <v>10</v>
      </c>
      <c r="D117" s="176">
        <f>D119</f>
        <v>41.4</v>
      </c>
      <c r="E117" s="176">
        <f t="shared" ref="E117:F117" si="12">E119</f>
        <v>16.399999999999999</v>
      </c>
      <c r="F117" s="176">
        <f t="shared" si="12"/>
        <v>14.8</v>
      </c>
      <c r="G117" s="10"/>
    </row>
    <row r="118" spans="2:9" x14ac:dyDescent="0.25">
      <c r="B118" s="415"/>
      <c r="C118" s="40" t="s">
        <v>11</v>
      </c>
      <c r="D118" s="64"/>
      <c r="E118" s="65"/>
      <c r="F118" s="27"/>
      <c r="G118" s="60"/>
    </row>
    <row r="119" spans="2:9" x14ac:dyDescent="0.25">
      <c r="B119" s="415"/>
      <c r="C119" s="235" t="s">
        <v>34</v>
      </c>
      <c r="D119" s="236">
        <v>41.4</v>
      </c>
      <c r="E119" s="237">
        <v>16.399999999999999</v>
      </c>
      <c r="F119" s="238">
        <v>14.8</v>
      </c>
      <c r="G119" s="239"/>
    </row>
    <row r="120" spans="2:9" ht="25.5" x14ac:dyDescent="0.25">
      <c r="B120" s="271" t="s">
        <v>608</v>
      </c>
      <c r="C120" s="265" t="s">
        <v>609</v>
      </c>
      <c r="D120" s="61"/>
      <c r="E120" s="195"/>
      <c r="F120" s="36"/>
      <c r="G120" s="62" t="s">
        <v>208</v>
      </c>
      <c r="H120" s="252"/>
      <c r="I120" s="252"/>
    </row>
    <row r="121" spans="2:9" x14ac:dyDescent="0.25">
      <c r="B121" s="253"/>
      <c r="C121" s="264" t="s">
        <v>10</v>
      </c>
      <c r="D121" s="63">
        <v>0</v>
      </c>
      <c r="E121" s="181">
        <v>6</v>
      </c>
      <c r="F121" s="38">
        <v>6</v>
      </c>
      <c r="G121" s="10"/>
      <c r="H121" s="252"/>
      <c r="I121" s="252"/>
    </row>
    <row r="122" spans="2:9" x14ac:dyDescent="0.25">
      <c r="B122" s="253"/>
      <c r="C122" s="269" t="s">
        <v>11</v>
      </c>
      <c r="D122" s="262"/>
      <c r="E122" s="261"/>
      <c r="F122" s="262"/>
      <c r="G122" s="263"/>
      <c r="H122" s="252"/>
      <c r="I122" s="252"/>
    </row>
    <row r="123" spans="2:9" ht="25.5" x14ac:dyDescent="0.2">
      <c r="B123" s="253"/>
      <c r="C123" s="270" t="s">
        <v>610</v>
      </c>
      <c r="D123" s="27">
        <v>0</v>
      </c>
      <c r="E123" s="27">
        <v>6</v>
      </c>
      <c r="F123" s="27">
        <v>6</v>
      </c>
      <c r="G123" s="263"/>
      <c r="H123" s="252"/>
      <c r="I123" s="252"/>
    </row>
    <row r="124" spans="2:9" x14ac:dyDescent="0.25">
      <c r="B124" s="186"/>
      <c r="C124" s="187" t="s">
        <v>11</v>
      </c>
      <c r="D124" s="188"/>
      <c r="E124" s="188"/>
      <c r="F124" s="188"/>
      <c r="G124" s="189"/>
    </row>
    <row r="125" spans="2:9" ht="25.5" x14ac:dyDescent="0.25">
      <c r="B125" s="186"/>
      <c r="C125" s="187" t="s">
        <v>12</v>
      </c>
      <c r="D125" s="188"/>
      <c r="E125" s="188"/>
      <c r="F125" s="188"/>
      <c r="G125" s="189"/>
    </row>
    <row r="126" spans="2:9" ht="25.5" x14ac:dyDescent="0.25">
      <c r="B126" s="190"/>
      <c r="C126" s="98" t="s">
        <v>109</v>
      </c>
      <c r="D126" s="99">
        <f>D117+D112+D107+D103+D98+D94+D89+D84+D79+D74+D66+D62+D70+D58+D53+D49+D45+D40+D33+D29+D24+D20+D15+D11+D7</f>
        <v>18733.900000000001</v>
      </c>
      <c r="E126" s="99">
        <f t="shared" ref="E126:F126" si="13">E117+E112+E107+E103+E98+E94+E89+E84+E79+E74+E66+E62+E70+E58+E53+E49+E45+E40+E33+E29+E24+E20+E15+E11+E7</f>
        <v>19653.499999999996</v>
      </c>
      <c r="F126" s="99">
        <f t="shared" si="13"/>
        <v>18417.530000000002</v>
      </c>
      <c r="G126" s="90"/>
    </row>
    <row r="127" spans="2:9" x14ac:dyDescent="0.25">
      <c r="B127" s="191"/>
      <c r="C127" s="305" t="s">
        <v>110</v>
      </c>
      <c r="D127" s="306"/>
      <c r="E127" s="306">
        <f>E98+E84</f>
        <v>90</v>
      </c>
      <c r="F127" s="306">
        <f>F98+F84</f>
        <v>72.599999999999994</v>
      </c>
      <c r="G127" s="189"/>
    </row>
    <row r="128" spans="2:9" ht="25.5" x14ac:dyDescent="0.25">
      <c r="B128" s="191"/>
      <c r="C128" s="186" t="s">
        <v>111</v>
      </c>
      <c r="D128" s="192"/>
      <c r="E128" s="193"/>
      <c r="F128" s="193"/>
      <c r="G128" s="189"/>
    </row>
    <row r="132" spans="3:11" ht="25.5" hidden="1" x14ac:dyDescent="0.25">
      <c r="C132" s="30" t="s">
        <v>12</v>
      </c>
      <c r="D132" s="27">
        <f>D114+D100+D91+D86+D81+D76+D72+D55+D47+D42+D35+D31+D26+D22+D17</f>
        <v>10124</v>
      </c>
      <c r="E132" s="27">
        <f t="shared" ref="E132:F132" si="14">E114+E100+E91+E86+E81+E76+E72+E55+E47+E42+E35+E31+E26+E22+E17</f>
        <v>10120.700000000001</v>
      </c>
      <c r="F132" s="27">
        <f t="shared" si="14"/>
        <v>9323.06</v>
      </c>
      <c r="K132" s="245"/>
    </row>
    <row r="133" spans="3:11" ht="25.5" hidden="1" x14ac:dyDescent="0.25">
      <c r="C133" s="44" t="s">
        <v>20</v>
      </c>
      <c r="D133" s="27">
        <f>D101+D96+D92+D87+D37</f>
        <v>439.8</v>
      </c>
      <c r="E133" s="27">
        <f t="shared" ref="E133:F133" si="15">E101+E96+E92+E87+E37</f>
        <v>439.8</v>
      </c>
      <c r="F133" s="27">
        <f t="shared" si="15"/>
        <v>342.01</v>
      </c>
    </row>
    <row r="134" spans="3:11" hidden="1" x14ac:dyDescent="0.25">
      <c r="C134" s="72" t="s">
        <v>34</v>
      </c>
      <c r="D134" s="27">
        <f>D115+D110+D105+D82+D77+D68+D64+D60+D56+D51+D36+D27+D18+D13+D9+D119</f>
        <v>7802.7999999999993</v>
      </c>
      <c r="E134" s="27">
        <f t="shared" ref="E134:F134" si="16">E115+E110+E105+E82+E77+E68+E64+E60+E56+E51+E36+E27+E18+E13+E9+E119</f>
        <v>8881.5999999999985</v>
      </c>
      <c r="F134" s="27">
        <f t="shared" si="16"/>
        <v>8614.3999999999978</v>
      </c>
    </row>
    <row r="135" spans="3:11" hidden="1" x14ac:dyDescent="0.25">
      <c r="C135" s="83" t="s">
        <v>72</v>
      </c>
      <c r="D135" s="27">
        <f>D109+D38</f>
        <v>656.1</v>
      </c>
      <c r="E135" s="27">
        <f t="shared" ref="E135:F135" si="17">E109+E38</f>
        <v>656.1</v>
      </c>
      <c r="F135" s="27">
        <f t="shared" si="17"/>
        <v>521.74</v>
      </c>
    </row>
    <row r="136" spans="3:11" hidden="1" x14ac:dyDescent="0.25">
      <c r="C136" s="105" t="s">
        <v>112</v>
      </c>
      <c r="D136" s="27">
        <v>0</v>
      </c>
      <c r="E136" s="27">
        <v>0</v>
      </c>
      <c r="F136" s="27">
        <v>0</v>
      </c>
    </row>
  </sheetData>
  <mergeCells count="38">
    <mergeCell ref="I32:I33"/>
    <mergeCell ref="B33:B35"/>
    <mergeCell ref="I34:I35"/>
    <mergeCell ref="B2:G2"/>
    <mergeCell ref="B7:B9"/>
    <mergeCell ref="I9:I10"/>
    <mergeCell ref="B11:B13"/>
    <mergeCell ref="I12:I13"/>
    <mergeCell ref="B15:B18"/>
    <mergeCell ref="I16:I20"/>
    <mergeCell ref="B20:B22"/>
    <mergeCell ref="I23:I24"/>
    <mergeCell ref="B24:B26"/>
    <mergeCell ref="I25:I26"/>
    <mergeCell ref="B29:B31"/>
    <mergeCell ref="I29:I30"/>
    <mergeCell ref="B74:B76"/>
    <mergeCell ref="I39:I41"/>
    <mergeCell ref="B40:B42"/>
    <mergeCell ref="I42:I44"/>
    <mergeCell ref="I45:I46"/>
    <mergeCell ref="I47:I48"/>
    <mergeCell ref="B49:B51"/>
    <mergeCell ref="I49:I50"/>
    <mergeCell ref="B53:B54"/>
    <mergeCell ref="B58:B60"/>
    <mergeCell ref="B62:B64"/>
    <mergeCell ref="B66:B68"/>
    <mergeCell ref="B70:B72"/>
    <mergeCell ref="B107:B109"/>
    <mergeCell ref="B112:B114"/>
    <mergeCell ref="B117:B119"/>
    <mergeCell ref="B79:B81"/>
    <mergeCell ref="B84:B86"/>
    <mergeCell ref="B89:B91"/>
    <mergeCell ref="B94:B96"/>
    <mergeCell ref="B98:B100"/>
    <mergeCell ref="B103:B10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6799-97A1-465C-9014-695FC99D6E2C}">
  <dimension ref="A2:L260"/>
  <sheetViews>
    <sheetView showGridLines="0" tabSelected="1" topLeftCell="A115" zoomScaleNormal="100" workbookViewId="0">
      <selection activeCell="G133" sqref="G133"/>
    </sheetView>
  </sheetViews>
  <sheetFormatPr defaultColWidth="9.140625" defaultRowHeight="12.75" x14ac:dyDescent="0.25"/>
  <cols>
    <col min="1" max="1" width="2.5703125" style="2" customWidth="1"/>
    <col min="2" max="2" width="21.7109375" style="104" customWidth="1"/>
    <col min="3" max="3" width="49.28515625" style="106" customWidth="1"/>
    <col min="4" max="7" width="14.7109375" style="1" customWidth="1"/>
    <col min="8" max="9" width="15" style="1" hidden="1" customWidth="1"/>
    <col min="10" max="10" width="10.7109375" style="2" customWidth="1"/>
    <col min="11" max="16384" width="9.140625" style="2"/>
  </cols>
  <sheetData>
    <row r="2" spans="2:12" ht="39.6" customHeight="1" x14ac:dyDescent="0.25">
      <c r="B2" s="398" t="s">
        <v>654</v>
      </c>
      <c r="C2" s="398"/>
      <c r="D2" s="398"/>
      <c r="E2" s="398"/>
      <c r="F2" s="398"/>
      <c r="G2" s="398"/>
    </row>
    <row r="3" spans="2:12" ht="55.5" customHeight="1" x14ac:dyDescent="0.25">
      <c r="B3" s="3" t="s">
        <v>0</v>
      </c>
      <c r="C3" s="4" t="s">
        <v>1</v>
      </c>
      <c r="D3" s="5" t="s">
        <v>633</v>
      </c>
      <c r="E3" s="4" t="s">
        <v>634</v>
      </c>
      <c r="F3" s="4" t="s">
        <v>635</v>
      </c>
      <c r="G3" s="4" t="s">
        <v>2</v>
      </c>
      <c r="H3" s="321" t="s">
        <v>3</v>
      </c>
      <c r="I3" s="215" t="s">
        <v>4</v>
      </c>
      <c r="K3" s="216"/>
      <c r="L3" s="216"/>
    </row>
    <row r="4" spans="2:12" x14ac:dyDescent="0.25">
      <c r="B4" s="323">
        <v>1</v>
      </c>
      <c r="C4" s="324">
        <v>2</v>
      </c>
      <c r="D4" s="325">
        <v>3</v>
      </c>
      <c r="E4" s="324">
        <v>4</v>
      </c>
      <c r="F4" s="324">
        <v>5</v>
      </c>
      <c r="G4" s="324">
        <v>6</v>
      </c>
      <c r="H4" s="322">
        <v>9</v>
      </c>
      <c r="I4" s="10">
        <v>10</v>
      </c>
      <c r="K4" s="220"/>
      <c r="L4" s="221"/>
    </row>
    <row r="5" spans="2:12" ht="31.15" customHeight="1" x14ac:dyDescent="0.25">
      <c r="B5" s="13" t="s">
        <v>253</v>
      </c>
      <c r="C5" s="13" t="s">
        <v>254</v>
      </c>
      <c r="D5" s="14"/>
      <c r="E5" s="15"/>
      <c r="F5" s="15"/>
      <c r="G5" s="16"/>
      <c r="K5" s="216"/>
      <c r="L5" s="216"/>
    </row>
    <row r="6" spans="2:12" ht="30" customHeight="1" x14ac:dyDescent="0.25">
      <c r="B6" s="18" t="s">
        <v>255</v>
      </c>
      <c r="C6" s="19" t="s">
        <v>256</v>
      </c>
      <c r="D6" s="20"/>
      <c r="E6" s="20"/>
      <c r="F6" s="20"/>
      <c r="G6" s="202" t="s">
        <v>257</v>
      </c>
    </row>
    <row r="7" spans="2:12" ht="17.25" customHeight="1" x14ac:dyDescent="0.25">
      <c r="B7" s="23"/>
      <c r="C7" s="23" t="s">
        <v>10</v>
      </c>
      <c r="D7" s="38">
        <f>D9</f>
        <v>5</v>
      </c>
      <c r="E7" s="38">
        <f t="shared" ref="E7:F7" si="0">E9</f>
        <v>3</v>
      </c>
      <c r="F7" s="38">
        <f t="shared" si="0"/>
        <v>2.96</v>
      </c>
      <c r="G7" s="39"/>
    </row>
    <row r="8" spans="2:12" ht="17.25" customHeight="1" x14ac:dyDescent="0.25">
      <c r="B8" s="296"/>
      <c r="C8" s="30" t="s">
        <v>11</v>
      </c>
      <c r="D8" s="27"/>
      <c r="E8" s="65"/>
      <c r="F8" s="65"/>
      <c r="G8" s="338"/>
    </row>
    <row r="9" spans="2:12" ht="27.75" customHeight="1" x14ac:dyDescent="0.25">
      <c r="B9" s="296"/>
      <c r="C9" s="30" t="s">
        <v>12</v>
      </c>
      <c r="D9" s="27">
        <v>5</v>
      </c>
      <c r="E9" s="31">
        <v>3</v>
      </c>
      <c r="F9" s="31">
        <v>2.96</v>
      </c>
      <c r="G9" s="144"/>
    </row>
    <row r="10" spans="2:12" ht="30.75" customHeight="1" x14ac:dyDescent="0.25">
      <c r="B10" s="18" t="s">
        <v>258</v>
      </c>
      <c r="C10" s="19" t="s">
        <v>259</v>
      </c>
      <c r="D10" s="36"/>
      <c r="E10" s="20"/>
      <c r="F10" s="20"/>
      <c r="G10" s="129" t="s">
        <v>257</v>
      </c>
    </row>
    <row r="11" spans="2:12" ht="21" customHeight="1" x14ac:dyDescent="0.25">
      <c r="B11" s="385"/>
      <c r="C11" s="23" t="s">
        <v>10</v>
      </c>
      <c r="D11" s="38">
        <f>D13</f>
        <v>30</v>
      </c>
      <c r="E11" s="38">
        <f t="shared" ref="E11:F11" si="1">E13</f>
        <v>35</v>
      </c>
      <c r="F11" s="38">
        <f t="shared" si="1"/>
        <v>35</v>
      </c>
      <c r="G11" s="39"/>
    </row>
    <row r="12" spans="2:12" ht="15.75" customHeight="1" x14ac:dyDescent="0.25">
      <c r="B12" s="385"/>
      <c r="C12" s="30" t="s">
        <v>11</v>
      </c>
      <c r="D12" s="27"/>
      <c r="E12" s="65"/>
      <c r="F12" s="41"/>
      <c r="G12" s="42"/>
    </row>
    <row r="13" spans="2:12" ht="33" customHeight="1" x14ac:dyDescent="0.25">
      <c r="B13" s="385"/>
      <c r="C13" s="30" t="s">
        <v>12</v>
      </c>
      <c r="D13" s="27">
        <v>30</v>
      </c>
      <c r="E13" s="31">
        <v>35</v>
      </c>
      <c r="F13" s="41">
        <v>35</v>
      </c>
      <c r="G13" s="42"/>
    </row>
    <row r="14" spans="2:12" ht="28.5" customHeight="1" x14ac:dyDescent="0.25">
      <c r="B14" s="18" t="s">
        <v>260</v>
      </c>
      <c r="C14" s="19" t="s">
        <v>261</v>
      </c>
      <c r="D14" s="36"/>
      <c r="E14" s="20"/>
      <c r="F14" s="20"/>
      <c r="G14" s="129" t="s">
        <v>257</v>
      </c>
    </row>
    <row r="15" spans="2:12" x14ac:dyDescent="0.25">
      <c r="B15" s="386"/>
      <c r="C15" s="23" t="s">
        <v>10</v>
      </c>
      <c r="D15" s="38">
        <f>D17</f>
        <v>1.5</v>
      </c>
      <c r="E15" s="38">
        <f t="shared" ref="E15:F15" si="2">E17</f>
        <v>1.5</v>
      </c>
      <c r="F15" s="38">
        <f t="shared" si="2"/>
        <v>1.5</v>
      </c>
      <c r="G15" s="39"/>
    </row>
    <row r="16" spans="2:12" x14ac:dyDescent="0.25">
      <c r="B16" s="386"/>
      <c r="C16" s="30" t="s">
        <v>11</v>
      </c>
      <c r="D16" s="27"/>
      <c r="E16" s="65"/>
      <c r="F16" s="41"/>
      <c r="G16" s="42"/>
    </row>
    <row r="17" spans="2:7" ht="25.5" x14ac:dyDescent="0.25">
      <c r="B17" s="386"/>
      <c r="C17" s="30" t="s">
        <v>12</v>
      </c>
      <c r="D17" s="27">
        <v>1.5</v>
      </c>
      <c r="E17" s="31">
        <v>1.5</v>
      </c>
      <c r="F17" s="31">
        <v>1.5</v>
      </c>
      <c r="G17" s="42"/>
    </row>
    <row r="18" spans="2:7" ht="25.5" x14ac:dyDescent="0.25">
      <c r="B18" s="13" t="s">
        <v>262</v>
      </c>
      <c r="C18" s="13" t="s">
        <v>263</v>
      </c>
      <c r="D18" s="56"/>
      <c r="E18" s="57"/>
      <c r="F18" s="57"/>
      <c r="G18" s="14"/>
    </row>
    <row r="19" spans="2:7" ht="27" customHeight="1" x14ac:dyDescent="0.25">
      <c r="B19" s="18" t="s">
        <v>264</v>
      </c>
      <c r="C19" s="19" t="s">
        <v>265</v>
      </c>
      <c r="D19" s="36"/>
      <c r="E19" s="20"/>
      <c r="F19" s="20"/>
      <c r="G19" s="129" t="s">
        <v>266</v>
      </c>
    </row>
    <row r="20" spans="2:7" x14ac:dyDescent="0.25">
      <c r="B20" s="385"/>
      <c r="C20" s="23" t="s">
        <v>10</v>
      </c>
      <c r="D20" s="38">
        <f>D22</f>
        <v>0</v>
      </c>
      <c r="E20" s="38">
        <f t="shared" ref="E20:F20" si="3">E22</f>
        <v>0</v>
      </c>
      <c r="F20" s="38">
        <f t="shared" si="3"/>
        <v>0</v>
      </c>
      <c r="G20" s="39"/>
    </row>
    <row r="21" spans="2:7" x14ac:dyDescent="0.25">
      <c r="B21" s="385"/>
      <c r="C21" s="30" t="s">
        <v>11</v>
      </c>
      <c r="D21" s="27"/>
      <c r="E21" s="65"/>
      <c r="F21" s="41"/>
      <c r="G21" s="42"/>
    </row>
    <row r="22" spans="2:7" ht="25.5" x14ac:dyDescent="0.25">
      <c r="B22" s="385"/>
      <c r="C22" s="30" t="s">
        <v>12</v>
      </c>
      <c r="D22" s="27">
        <v>0</v>
      </c>
      <c r="E22" s="31">
        <v>0</v>
      </c>
      <c r="F22" s="41">
        <v>0</v>
      </c>
      <c r="G22" s="42"/>
    </row>
    <row r="23" spans="2:7" ht="30.75" customHeight="1" x14ac:dyDescent="0.25">
      <c r="B23" s="18" t="s">
        <v>267</v>
      </c>
      <c r="C23" s="19" t="s">
        <v>268</v>
      </c>
      <c r="D23" s="36"/>
      <c r="E23" s="20"/>
      <c r="F23" s="20"/>
      <c r="G23" s="129" t="s">
        <v>269</v>
      </c>
    </row>
    <row r="24" spans="2:7" x14ac:dyDescent="0.25">
      <c r="B24" s="385"/>
      <c r="C24" s="23" t="s">
        <v>10</v>
      </c>
      <c r="D24" s="38">
        <f>D26+D27</f>
        <v>50</v>
      </c>
      <c r="E24" s="38">
        <f t="shared" ref="E24:F24" si="4">E26+E27</f>
        <v>74.3</v>
      </c>
      <c r="F24" s="38">
        <f t="shared" si="4"/>
        <v>0</v>
      </c>
      <c r="G24" s="39"/>
    </row>
    <row r="25" spans="2:7" x14ac:dyDescent="0.25">
      <c r="B25" s="385"/>
      <c r="C25" s="30" t="s">
        <v>11</v>
      </c>
      <c r="D25" s="27"/>
      <c r="E25" s="65"/>
      <c r="F25" s="41"/>
      <c r="G25" s="42"/>
    </row>
    <row r="26" spans="2:7" ht="25.5" x14ac:dyDescent="0.25">
      <c r="B26" s="385"/>
      <c r="C26" s="30" t="s">
        <v>12</v>
      </c>
      <c r="D26" s="27">
        <v>50</v>
      </c>
      <c r="E26" s="31">
        <v>74.3</v>
      </c>
      <c r="F26" s="41">
        <v>0</v>
      </c>
      <c r="G26" s="42"/>
    </row>
    <row r="27" spans="2:7" ht="25.5" x14ac:dyDescent="0.25">
      <c r="B27" s="309"/>
      <c r="C27" s="44" t="s">
        <v>20</v>
      </c>
      <c r="D27" s="45">
        <v>0</v>
      </c>
      <c r="E27" s="46">
        <v>0</v>
      </c>
      <c r="F27" s="47">
        <v>0</v>
      </c>
      <c r="G27" s="154"/>
    </row>
    <row r="28" spans="2:7" ht="30" customHeight="1" x14ac:dyDescent="0.25">
      <c r="B28" s="18" t="s">
        <v>270</v>
      </c>
      <c r="C28" s="19" t="s">
        <v>271</v>
      </c>
      <c r="D28" s="36"/>
      <c r="E28" s="20"/>
      <c r="F28" s="20"/>
      <c r="G28" s="129" t="s">
        <v>269</v>
      </c>
    </row>
    <row r="29" spans="2:7" x14ac:dyDescent="0.25">
      <c r="B29" s="385"/>
      <c r="C29" s="23" t="s">
        <v>10</v>
      </c>
      <c r="D29" s="38">
        <f>D31+D32</f>
        <v>680</v>
      </c>
      <c r="E29" s="38">
        <f t="shared" ref="E29:F29" si="5">E31+E32</f>
        <v>790</v>
      </c>
      <c r="F29" s="38">
        <f t="shared" si="5"/>
        <v>639.5</v>
      </c>
      <c r="G29" s="39"/>
    </row>
    <row r="30" spans="2:7" x14ac:dyDescent="0.25">
      <c r="B30" s="385"/>
      <c r="C30" s="30" t="s">
        <v>11</v>
      </c>
      <c r="D30" s="27"/>
      <c r="E30" s="65"/>
      <c r="F30" s="41"/>
      <c r="G30" s="42"/>
    </row>
    <row r="31" spans="2:7" ht="25.5" x14ac:dyDescent="0.25">
      <c r="B31" s="385"/>
      <c r="C31" s="30" t="s">
        <v>12</v>
      </c>
      <c r="D31" s="27">
        <v>680</v>
      </c>
      <c r="E31" s="31">
        <v>790</v>
      </c>
      <c r="F31" s="41">
        <v>639.5</v>
      </c>
      <c r="G31" s="42"/>
    </row>
    <row r="32" spans="2:7" ht="25.5" x14ac:dyDescent="0.25">
      <c r="B32" s="309"/>
      <c r="C32" s="44" t="s">
        <v>20</v>
      </c>
      <c r="D32" s="45">
        <v>0</v>
      </c>
      <c r="E32" s="46">
        <v>0</v>
      </c>
      <c r="F32" s="47">
        <v>0</v>
      </c>
      <c r="G32" s="154"/>
    </row>
    <row r="33" spans="2:10" ht="28.5" customHeight="1" x14ac:dyDescent="0.25">
      <c r="B33" s="18" t="s">
        <v>272</v>
      </c>
      <c r="C33" s="19" t="s">
        <v>273</v>
      </c>
      <c r="D33" s="36"/>
      <c r="E33" s="195"/>
      <c r="F33" s="20"/>
      <c r="G33" s="42" t="s">
        <v>266</v>
      </c>
    </row>
    <row r="34" spans="2:10" x14ac:dyDescent="0.25">
      <c r="B34" s="436"/>
      <c r="C34" s="23" t="s">
        <v>10</v>
      </c>
      <c r="D34" s="38">
        <f>D36</f>
        <v>0</v>
      </c>
      <c r="E34" s="38">
        <f t="shared" ref="E34:F34" si="6">E36</f>
        <v>0</v>
      </c>
      <c r="F34" s="38">
        <f t="shared" si="6"/>
        <v>0</v>
      </c>
      <c r="G34" s="39"/>
    </row>
    <row r="35" spans="2:10" x14ac:dyDescent="0.25">
      <c r="B35" s="436"/>
      <c r="C35" s="30" t="s">
        <v>11</v>
      </c>
      <c r="D35" s="27"/>
      <c r="E35" s="65"/>
      <c r="F35" s="41"/>
      <c r="G35" s="42"/>
    </row>
    <row r="36" spans="2:10" ht="25.5" x14ac:dyDescent="0.25">
      <c r="B36" s="436"/>
      <c r="C36" s="30" t="s">
        <v>12</v>
      </c>
      <c r="D36" s="27">
        <v>0</v>
      </c>
      <c r="E36" s="31">
        <v>0</v>
      </c>
      <c r="F36" s="41">
        <v>0</v>
      </c>
      <c r="G36" s="42"/>
    </row>
    <row r="37" spans="2:10" ht="39.75" customHeight="1" x14ac:dyDescent="0.25">
      <c r="B37" s="18" t="s">
        <v>274</v>
      </c>
      <c r="C37" s="19" t="s">
        <v>275</v>
      </c>
      <c r="D37" s="36"/>
      <c r="E37" s="195"/>
      <c r="F37" s="20"/>
      <c r="G37" s="129" t="s">
        <v>266</v>
      </c>
    </row>
    <row r="38" spans="2:10" x14ac:dyDescent="0.25">
      <c r="B38" s="436"/>
      <c r="C38" s="23" t="s">
        <v>10</v>
      </c>
      <c r="D38" s="38">
        <f>D40</f>
        <v>2</v>
      </c>
      <c r="E38" s="38">
        <f t="shared" ref="E38:F38" si="7">E40</f>
        <v>2</v>
      </c>
      <c r="F38" s="38">
        <f t="shared" si="7"/>
        <v>2</v>
      </c>
      <c r="G38" s="39"/>
    </row>
    <row r="39" spans="2:10" x14ac:dyDescent="0.25">
      <c r="B39" s="436"/>
      <c r="C39" s="30" t="s">
        <v>11</v>
      </c>
      <c r="D39" s="27"/>
      <c r="E39" s="65"/>
      <c r="F39" s="41"/>
      <c r="G39" s="42"/>
    </row>
    <row r="40" spans="2:10" ht="25.5" x14ac:dyDescent="0.25">
      <c r="B40" s="436"/>
      <c r="C40" s="30" t="s">
        <v>12</v>
      </c>
      <c r="D40" s="78">
        <v>2</v>
      </c>
      <c r="E40" s="31">
        <v>2</v>
      </c>
      <c r="F40" s="65">
        <v>2</v>
      </c>
      <c r="G40" s="42"/>
    </row>
    <row r="41" spans="2:10" ht="28.5" customHeight="1" x14ac:dyDescent="0.25">
      <c r="B41" s="18" t="s">
        <v>276</v>
      </c>
      <c r="C41" s="19" t="s">
        <v>277</v>
      </c>
      <c r="D41" s="36"/>
      <c r="E41" s="195"/>
      <c r="F41" s="20"/>
      <c r="G41" s="129" t="s">
        <v>278</v>
      </c>
      <c r="J41" s="76"/>
    </row>
    <row r="42" spans="2:10" x14ac:dyDescent="0.25">
      <c r="B42" s="436"/>
      <c r="C42" s="23" t="s">
        <v>10</v>
      </c>
      <c r="D42" s="38">
        <f>D44</f>
        <v>0</v>
      </c>
      <c r="E42" s="38">
        <f t="shared" ref="E42:F42" si="8">E44</f>
        <v>0</v>
      </c>
      <c r="F42" s="38">
        <f t="shared" si="8"/>
        <v>0</v>
      </c>
      <c r="G42" s="39"/>
    </row>
    <row r="43" spans="2:10" x14ac:dyDescent="0.25">
      <c r="B43" s="436"/>
      <c r="C43" s="30" t="s">
        <v>11</v>
      </c>
      <c r="D43" s="27"/>
      <c r="E43" s="65"/>
      <c r="F43" s="41"/>
      <c r="G43" s="42"/>
    </row>
    <row r="44" spans="2:10" ht="25.5" x14ac:dyDescent="0.25">
      <c r="B44" s="436"/>
      <c r="C44" s="30" t="s">
        <v>12</v>
      </c>
      <c r="D44" s="78">
        <v>0</v>
      </c>
      <c r="E44" s="31">
        <v>0</v>
      </c>
      <c r="F44" s="65">
        <v>0</v>
      </c>
      <c r="G44" s="42"/>
    </row>
    <row r="45" spans="2:10" ht="28.5" customHeight="1" x14ac:dyDescent="0.25">
      <c r="B45" s="18" t="s">
        <v>279</v>
      </c>
      <c r="C45" s="19" t="s">
        <v>280</v>
      </c>
      <c r="D45" s="36"/>
      <c r="E45" s="195"/>
      <c r="F45" s="20"/>
      <c r="G45" s="129" t="s">
        <v>281</v>
      </c>
    </row>
    <row r="46" spans="2:10" ht="12.75" customHeight="1" x14ac:dyDescent="0.25">
      <c r="B46" s="436"/>
      <c r="C46" s="23" t="s">
        <v>10</v>
      </c>
      <c r="D46" s="38">
        <f>D48</f>
        <v>21</v>
      </c>
      <c r="E46" s="38">
        <f t="shared" ref="E46:F46" si="9">E48</f>
        <v>0</v>
      </c>
      <c r="F46" s="38">
        <f t="shared" si="9"/>
        <v>0</v>
      </c>
      <c r="G46" s="39"/>
    </row>
    <row r="47" spans="2:10" x14ac:dyDescent="0.25">
      <c r="B47" s="436"/>
      <c r="C47" s="30" t="s">
        <v>11</v>
      </c>
      <c r="D47" s="27"/>
      <c r="E47" s="326"/>
      <c r="F47" s="41"/>
      <c r="G47" s="42"/>
    </row>
    <row r="48" spans="2:10" ht="25.5" x14ac:dyDescent="0.25">
      <c r="B48" s="436"/>
      <c r="C48" s="30" t="s">
        <v>12</v>
      </c>
      <c r="D48" s="78">
        <v>21</v>
      </c>
      <c r="E48" s="31">
        <v>0</v>
      </c>
      <c r="F48" s="65">
        <v>0</v>
      </c>
      <c r="G48" s="42"/>
    </row>
    <row r="49" spans="2:7" ht="28.5" customHeight="1" x14ac:dyDescent="0.25">
      <c r="B49" s="18" t="s">
        <v>282</v>
      </c>
      <c r="C49" s="19" t="s">
        <v>283</v>
      </c>
      <c r="D49" s="36"/>
      <c r="E49" s="195"/>
      <c r="F49" s="20"/>
      <c r="G49" s="129" t="s">
        <v>281</v>
      </c>
    </row>
    <row r="50" spans="2:7" ht="12.75" customHeight="1" x14ac:dyDescent="0.25">
      <c r="B50" s="436"/>
      <c r="C50" s="23" t="s">
        <v>10</v>
      </c>
      <c r="D50" s="38">
        <f>D52</f>
        <v>0</v>
      </c>
      <c r="E50" s="38">
        <f t="shared" ref="E50:F50" si="10">E52</f>
        <v>0</v>
      </c>
      <c r="F50" s="38">
        <f t="shared" si="10"/>
        <v>0</v>
      </c>
      <c r="G50" s="39"/>
    </row>
    <row r="51" spans="2:7" x14ac:dyDescent="0.25">
      <c r="B51" s="436"/>
      <c r="C51" s="30" t="s">
        <v>11</v>
      </c>
      <c r="D51" s="27"/>
      <c r="E51" s="326"/>
      <c r="F51" s="41"/>
      <c r="G51" s="42"/>
    </row>
    <row r="52" spans="2:7" ht="25.5" x14ac:dyDescent="0.25">
      <c r="B52" s="436"/>
      <c r="C52" s="30" t="s">
        <v>12</v>
      </c>
      <c r="D52" s="78">
        <v>0</v>
      </c>
      <c r="E52" s="31">
        <v>0</v>
      </c>
      <c r="F52" s="65">
        <v>0</v>
      </c>
      <c r="G52" s="42"/>
    </row>
    <row r="53" spans="2:7" ht="28.5" customHeight="1" x14ac:dyDescent="0.25">
      <c r="B53" s="18" t="s">
        <v>284</v>
      </c>
      <c r="C53" s="19" t="s">
        <v>285</v>
      </c>
      <c r="D53" s="36"/>
      <c r="E53" s="195"/>
      <c r="F53" s="20"/>
      <c r="G53" s="129" t="s">
        <v>286</v>
      </c>
    </row>
    <row r="54" spans="2:7" ht="12.75" customHeight="1" x14ac:dyDescent="0.25">
      <c r="B54" s="436"/>
      <c r="C54" s="23" t="s">
        <v>10</v>
      </c>
      <c r="D54" s="38">
        <f>D56</f>
        <v>0</v>
      </c>
      <c r="E54" s="38">
        <f t="shared" ref="E54:F54" si="11">E56</f>
        <v>0</v>
      </c>
      <c r="F54" s="38">
        <f t="shared" si="11"/>
        <v>0</v>
      </c>
      <c r="G54" s="39"/>
    </row>
    <row r="55" spans="2:7" x14ac:dyDescent="0.25">
      <c r="B55" s="436"/>
      <c r="C55" s="30" t="s">
        <v>11</v>
      </c>
      <c r="D55" s="27"/>
      <c r="E55" s="326"/>
      <c r="F55" s="41"/>
      <c r="G55" s="42"/>
    </row>
    <row r="56" spans="2:7" ht="25.5" x14ac:dyDescent="0.25">
      <c r="B56" s="436"/>
      <c r="C56" s="30" t="s">
        <v>12</v>
      </c>
      <c r="D56" s="78">
        <v>0</v>
      </c>
      <c r="E56" s="31">
        <v>0</v>
      </c>
      <c r="F56" s="65">
        <v>0</v>
      </c>
      <c r="G56" s="42"/>
    </row>
    <row r="57" spans="2:7" ht="28.5" customHeight="1" x14ac:dyDescent="0.25">
      <c r="B57" s="18" t="s">
        <v>287</v>
      </c>
      <c r="C57" s="19" t="s">
        <v>288</v>
      </c>
      <c r="D57" s="36"/>
      <c r="E57" s="195"/>
      <c r="F57" s="20"/>
      <c r="G57" s="129" t="s">
        <v>257</v>
      </c>
    </row>
    <row r="58" spans="2:7" ht="12.75" customHeight="1" x14ac:dyDescent="0.25">
      <c r="B58" s="436"/>
      <c r="C58" s="23" t="s">
        <v>10</v>
      </c>
      <c r="D58" s="38">
        <f>D60</f>
        <v>1</v>
      </c>
      <c r="E58" s="38">
        <f t="shared" ref="E58:F58" si="12">E60</f>
        <v>1</v>
      </c>
      <c r="F58" s="38">
        <f t="shared" si="12"/>
        <v>1</v>
      </c>
      <c r="G58" s="39"/>
    </row>
    <row r="59" spans="2:7" x14ac:dyDescent="0.25">
      <c r="B59" s="436"/>
      <c r="C59" s="30" t="s">
        <v>11</v>
      </c>
      <c r="D59" s="27"/>
      <c r="E59" s="326"/>
      <c r="F59" s="41"/>
      <c r="G59" s="42"/>
    </row>
    <row r="60" spans="2:7" ht="25.5" x14ac:dyDescent="0.25">
      <c r="B60" s="436"/>
      <c r="C60" s="30" t="s">
        <v>12</v>
      </c>
      <c r="D60" s="78">
        <v>1</v>
      </c>
      <c r="E60" s="31">
        <v>1</v>
      </c>
      <c r="F60" s="65">
        <v>1</v>
      </c>
      <c r="G60" s="42"/>
    </row>
    <row r="61" spans="2:7" ht="28.5" customHeight="1" x14ac:dyDescent="0.25">
      <c r="B61" s="18" t="s">
        <v>289</v>
      </c>
      <c r="C61" s="19" t="s">
        <v>290</v>
      </c>
      <c r="D61" s="36"/>
      <c r="E61" s="195"/>
      <c r="F61" s="20"/>
      <c r="G61" s="129" t="s">
        <v>269</v>
      </c>
    </row>
    <row r="62" spans="2:7" ht="12.75" customHeight="1" x14ac:dyDescent="0.25">
      <c r="B62" s="436"/>
      <c r="C62" s="23" t="s">
        <v>10</v>
      </c>
      <c r="D62" s="38">
        <f>D64</f>
        <v>0</v>
      </c>
      <c r="E62" s="38">
        <f t="shared" ref="E62:F62" si="13">E64</f>
        <v>0</v>
      </c>
      <c r="F62" s="38">
        <f t="shared" si="13"/>
        <v>0</v>
      </c>
      <c r="G62" s="39"/>
    </row>
    <row r="63" spans="2:7" x14ac:dyDescent="0.25">
      <c r="B63" s="436"/>
      <c r="C63" s="30" t="s">
        <v>11</v>
      </c>
      <c r="D63" s="27"/>
      <c r="E63" s="326"/>
      <c r="F63" s="41"/>
      <c r="G63" s="42"/>
    </row>
    <row r="64" spans="2:7" ht="25.5" x14ac:dyDescent="0.25">
      <c r="B64" s="436"/>
      <c r="C64" s="30" t="s">
        <v>12</v>
      </c>
      <c r="D64" s="78">
        <v>0</v>
      </c>
      <c r="E64" s="31">
        <v>0</v>
      </c>
      <c r="F64" s="65">
        <v>0</v>
      </c>
      <c r="G64" s="42"/>
    </row>
    <row r="65" spans="2:7" ht="30" customHeight="1" x14ac:dyDescent="0.25">
      <c r="B65" s="13" t="s">
        <v>291</v>
      </c>
      <c r="C65" s="70" t="s">
        <v>292</v>
      </c>
      <c r="D65" s="56"/>
      <c r="E65" s="57"/>
      <c r="F65" s="197"/>
      <c r="G65" s="14"/>
    </row>
    <row r="66" spans="2:7" ht="25.5" x14ac:dyDescent="0.25">
      <c r="B66" s="18" t="s">
        <v>293</v>
      </c>
      <c r="C66" s="19" t="s">
        <v>618</v>
      </c>
      <c r="D66" s="36"/>
      <c r="E66" s="20"/>
      <c r="F66" s="20"/>
      <c r="G66" s="129"/>
    </row>
    <row r="67" spans="2:7" x14ac:dyDescent="0.25">
      <c r="B67" s="386"/>
      <c r="C67" s="23" t="s">
        <v>10</v>
      </c>
      <c r="D67" s="38">
        <f>D69</f>
        <v>16</v>
      </c>
      <c r="E67" s="38">
        <f t="shared" ref="E67:F67" si="14">E69</f>
        <v>13.3</v>
      </c>
      <c r="F67" s="38">
        <f t="shared" si="14"/>
        <v>13.2</v>
      </c>
      <c r="G67" s="39"/>
    </row>
    <row r="68" spans="2:7" x14ac:dyDescent="0.25">
      <c r="B68" s="386"/>
      <c r="C68" s="30" t="s">
        <v>11</v>
      </c>
      <c r="D68" s="27"/>
      <c r="E68" s="65"/>
      <c r="F68" s="41"/>
      <c r="G68" s="42"/>
    </row>
    <row r="69" spans="2:7" ht="25.5" x14ac:dyDescent="0.25">
      <c r="B69" s="386"/>
      <c r="C69" s="30" t="s">
        <v>12</v>
      </c>
      <c r="D69" s="27">
        <v>16</v>
      </c>
      <c r="E69" s="31">
        <v>13.3</v>
      </c>
      <c r="F69" s="41">
        <v>13.2</v>
      </c>
      <c r="G69" s="42"/>
    </row>
    <row r="70" spans="2:7" ht="32.25" customHeight="1" x14ac:dyDescent="0.25">
      <c r="B70" s="87" t="s">
        <v>294</v>
      </c>
      <c r="C70" s="86" t="s">
        <v>295</v>
      </c>
      <c r="D70" s="36"/>
      <c r="E70" s="20"/>
      <c r="F70" s="36"/>
      <c r="G70" s="62"/>
    </row>
    <row r="71" spans="2:7" x14ac:dyDescent="0.25">
      <c r="B71" s="385"/>
      <c r="C71" s="23" t="s">
        <v>10</v>
      </c>
      <c r="D71" s="38">
        <f>D73+D74</f>
        <v>30</v>
      </c>
      <c r="E71" s="38">
        <f t="shared" ref="E71:F71" si="15">E73+E74</f>
        <v>30</v>
      </c>
      <c r="F71" s="38">
        <f t="shared" si="15"/>
        <v>3.75</v>
      </c>
      <c r="G71" s="10"/>
    </row>
    <row r="72" spans="2:7" x14ac:dyDescent="0.25">
      <c r="B72" s="385"/>
      <c r="C72" s="30" t="s">
        <v>11</v>
      </c>
      <c r="D72" s="27"/>
      <c r="E72" s="65"/>
      <c r="F72" s="27"/>
      <c r="G72" s="60"/>
    </row>
    <row r="73" spans="2:7" ht="25.5" x14ac:dyDescent="0.25">
      <c r="B73" s="385"/>
      <c r="C73" s="30" t="s">
        <v>12</v>
      </c>
      <c r="D73" s="27">
        <v>30</v>
      </c>
      <c r="E73" s="31">
        <v>30</v>
      </c>
      <c r="F73" s="27">
        <v>3.75</v>
      </c>
      <c r="G73" s="60"/>
    </row>
    <row r="74" spans="2:7" ht="25.5" x14ac:dyDescent="0.25">
      <c r="B74" s="309"/>
      <c r="C74" s="44" t="s">
        <v>20</v>
      </c>
      <c r="D74" s="45">
        <v>0</v>
      </c>
      <c r="E74" s="46">
        <v>0</v>
      </c>
      <c r="F74" s="47">
        <v>0</v>
      </c>
      <c r="G74" s="154"/>
    </row>
    <row r="75" spans="2:7" ht="26.25" customHeight="1" x14ac:dyDescent="0.25">
      <c r="B75" s="18" t="s">
        <v>296</v>
      </c>
      <c r="C75" s="19" t="s">
        <v>297</v>
      </c>
      <c r="D75" s="36"/>
      <c r="E75" s="20"/>
      <c r="F75" s="36"/>
      <c r="G75" s="62"/>
    </row>
    <row r="76" spans="2:7" x14ac:dyDescent="0.25">
      <c r="B76" s="385"/>
      <c r="C76" s="23" t="s">
        <v>10</v>
      </c>
      <c r="D76" s="38">
        <f>D78</f>
        <v>10</v>
      </c>
      <c r="E76" s="38">
        <f t="shared" ref="E76:F76" si="16">E78</f>
        <v>7.7</v>
      </c>
      <c r="F76" s="38">
        <f t="shared" si="16"/>
        <v>7.6</v>
      </c>
      <c r="G76" s="10"/>
    </row>
    <row r="77" spans="2:7" x14ac:dyDescent="0.25">
      <c r="B77" s="385"/>
      <c r="C77" s="30" t="s">
        <v>11</v>
      </c>
      <c r="D77" s="27"/>
      <c r="E77" s="65"/>
      <c r="F77" s="27"/>
      <c r="G77" s="60"/>
    </row>
    <row r="78" spans="2:7" ht="25.5" x14ac:dyDescent="0.25">
      <c r="B78" s="385"/>
      <c r="C78" s="30" t="s">
        <v>12</v>
      </c>
      <c r="D78" s="27">
        <v>10</v>
      </c>
      <c r="E78" s="41">
        <v>7.7</v>
      </c>
      <c r="F78" s="27">
        <v>7.6</v>
      </c>
      <c r="G78" s="60"/>
    </row>
    <row r="79" spans="2:7" x14ac:dyDescent="0.25">
      <c r="B79" s="18" t="s">
        <v>298</v>
      </c>
      <c r="C79" s="19" t="s">
        <v>299</v>
      </c>
      <c r="D79" s="36"/>
      <c r="E79" s="20"/>
      <c r="F79" s="36"/>
      <c r="G79" s="62"/>
    </row>
    <row r="80" spans="2:7" x14ac:dyDescent="0.25">
      <c r="B80" s="385"/>
      <c r="C80" s="23" t="s">
        <v>10</v>
      </c>
      <c r="D80" s="38">
        <f>D82</f>
        <v>3</v>
      </c>
      <c r="E80" s="38">
        <f t="shared" ref="E80:F80" si="17">E82</f>
        <v>3</v>
      </c>
      <c r="F80" s="38">
        <f t="shared" si="17"/>
        <v>3</v>
      </c>
      <c r="G80" s="10"/>
    </row>
    <row r="81" spans="2:8" x14ac:dyDescent="0.25">
      <c r="B81" s="385"/>
      <c r="C81" s="30" t="s">
        <v>11</v>
      </c>
      <c r="D81" s="27"/>
      <c r="E81" s="65"/>
      <c r="F81" s="27"/>
      <c r="G81" s="60"/>
    </row>
    <row r="82" spans="2:8" ht="25.5" x14ac:dyDescent="0.25">
      <c r="B82" s="385"/>
      <c r="C82" s="30" t="s">
        <v>12</v>
      </c>
      <c r="D82" s="27">
        <v>3</v>
      </c>
      <c r="E82" s="41">
        <v>3</v>
      </c>
      <c r="F82" s="41">
        <v>3</v>
      </c>
      <c r="G82" s="60"/>
    </row>
    <row r="83" spans="2:8" ht="30.75" customHeight="1" x14ac:dyDescent="0.25">
      <c r="B83" s="18" t="s">
        <v>300</v>
      </c>
      <c r="C83" s="19" t="s">
        <v>301</v>
      </c>
      <c r="D83" s="36"/>
      <c r="E83" s="20"/>
      <c r="F83" s="36"/>
      <c r="G83" s="62"/>
    </row>
    <row r="84" spans="2:8" x14ac:dyDescent="0.25">
      <c r="B84" s="385"/>
      <c r="C84" s="23" t="s">
        <v>10</v>
      </c>
      <c r="D84" s="38">
        <f>D86</f>
        <v>40</v>
      </c>
      <c r="E84" s="38">
        <f t="shared" ref="E84:F84" si="18">E86</f>
        <v>40</v>
      </c>
      <c r="F84" s="38">
        <f t="shared" si="18"/>
        <v>0</v>
      </c>
      <c r="G84" s="10"/>
    </row>
    <row r="85" spans="2:8" x14ac:dyDescent="0.25">
      <c r="B85" s="385"/>
      <c r="C85" s="30" t="s">
        <v>11</v>
      </c>
      <c r="D85" s="27"/>
      <c r="E85" s="65"/>
      <c r="F85" s="27"/>
      <c r="G85" s="60"/>
    </row>
    <row r="86" spans="2:8" ht="25.5" x14ac:dyDescent="0.25">
      <c r="B86" s="385"/>
      <c r="C86" s="30" t="s">
        <v>12</v>
      </c>
      <c r="D86" s="27">
        <v>40</v>
      </c>
      <c r="E86" s="41">
        <v>40</v>
      </c>
      <c r="F86" s="41">
        <v>0</v>
      </c>
      <c r="G86" s="60"/>
    </row>
    <row r="87" spans="2:8" ht="25.5" x14ac:dyDescent="0.25">
      <c r="B87" s="18" t="s">
        <v>302</v>
      </c>
      <c r="C87" s="19" t="s">
        <v>303</v>
      </c>
      <c r="D87" s="36"/>
      <c r="E87" s="20"/>
      <c r="F87" s="36"/>
      <c r="G87" s="62"/>
    </row>
    <row r="88" spans="2:8" x14ac:dyDescent="0.25">
      <c r="B88" s="385"/>
      <c r="C88" s="23" t="s">
        <v>10</v>
      </c>
      <c r="D88" s="38">
        <f>D90</f>
        <v>7.1</v>
      </c>
      <c r="E88" s="38">
        <f t="shared" ref="E88:F88" si="19">E90</f>
        <v>7.1</v>
      </c>
      <c r="F88" s="38">
        <f t="shared" si="19"/>
        <v>7.1</v>
      </c>
      <c r="G88" s="77"/>
    </row>
    <row r="89" spans="2:8" x14ac:dyDescent="0.25">
      <c r="B89" s="385"/>
      <c r="C89" s="30" t="s">
        <v>11</v>
      </c>
      <c r="D89" s="27"/>
      <c r="E89" s="65"/>
      <c r="F89" s="27"/>
      <c r="G89" s="60"/>
    </row>
    <row r="90" spans="2:8" ht="25.5" x14ac:dyDescent="0.25">
      <c r="B90" s="385"/>
      <c r="C90" s="30" t="s">
        <v>12</v>
      </c>
      <c r="D90" s="27">
        <v>7.1</v>
      </c>
      <c r="E90" s="31">
        <v>7.1</v>
      </c>
      <c r="F90" s="31">
        <v>7.1</v>
      </c>
      <c r="G90" s="66"/>
      <c r="H90" s="67"/>
    </row>
    <row r="91" spans="2:8" ht="30" customHeight="1" x14ac:dyDescent="0.25">
      <c r="B91" s="18" t="s">
        <v>304</v>
      </c>
      <c r="C91" s="339" t="s">
        <v>305</v>
      </c>
      <c r="D91" s="36"/>
      <c r="E91" s="36"/>
      <c r="F91" s="36"/>
      <c r="G91" s="62" t="s">
        <v>306</v>
      </c>
    </row>
    <row r="92" spans="2:8" x14ac:dyDescent="0.25">
      <c r="B92" s="385"/>
      <c r="C92" s="23" t="s">
        <v>10</v>
      </c>
      <c r="D92" s="274">
        <f>D94</f>
        <v>24.5</v>
      </c>
      <c r="E92" s="274">
        <f t="shared" ref="E92:F92" si="20">E94</f>
        <v>24.5</v>
      </c>
      <c r="F92" s="274">
        <f t="shared" si="20"/>
        <v>24.5</v>
      </c>
      <c r="G92" s="10"/>
    </row>
    <row r="93" spans="2:8" x14ac:dyDescent="0.25">
      <c r="B93" s="385"/>
      <c r="C93" s="30" t="s">
        <v>11</v>
      </c>
      <c r="D93" s="248"/>
      <c r="E93" s="31"/>
      <c r="F93" s="248"/>
      <c r="G93" s="60"/>
    </row>
    <row r="94" spans="2:8" ht="25.5" x14ac:dyDescent="0.25">
      <c r="B94" s="385"/>
      <c r="C94" s="30" t="s">
        <v>12</v>
      </c>
      <c r="D94" s="248">
        <v>24.5</v>
      </c>
      <c r="E94" s="68">
        <v>24.5</v>
      </c>
      <c r="F94" s="248">
        <v>24.5</v>
      </c>
      <c r="G94" s="60"/>
    </row>
    <row r="95" spans="2:8" ht="27" customHeight="1" x14ac:dyDescent="0.25">
      <c r="B95" s="18" t="s">
        <v>307</v>
      </c>
      <c r="C95" s="19" t="s">
        <v>308</v>
      </c>
      <c r="D95" s="36"/>
      <c r="E95" s="36"/>
      <c r="F95" s="36"/>
      <c r="G95" s="62" t="s">
        <v>306</v>
      </c>
    </row>
    <row r="96" spans="2:8" x14ac:dyDescent="0.25">
      <c r="B96" s="385"/>
      <c r="C96" s="23" t="s">
        <v>10</v>
      </c>
      <c r="D96" s="38">
        <f>D98</f>
        <v>3</v>
      </c>
      <c r="E96" s="38">
        <f t="shared" ref="E96:F96" si="21">E98</f>
        <v>3</v>
      </c>
      <c r="F96" s="38">
        <f t="shared" si="21"/>
        <v>0.9</v>
      </c>
      <c r="G96" s="10"/>
    </row>
    <row r="97" spans="2:7" x14ac:dyDescent="0.25">
      <c r="B97" s="385"/>
      <c r="C97" s="30" t="s">
        <v>11</v>
      </c>
      <c r="D97" s="27"/>
      <c r="E97" s="65"/>
      <c r="F97" s="78"/>
      <c r="G97" s="60"/>
    </row>
    <row r="98" spans="2:7" ht="25.5" x14ac:dyDescent="0.25">
      <c r="B98" s="385"/>
      <c r="C98" s="30" t="s">
        <v>12</v>
      </c>
      <c r="D98" s="27">
        <v>3</v>
      </c>
      <c r="E98" s="31">
        <v>3</v>
      </c>
      <c r="F98" s="78">
        <v>0.9</v>
      </c>
      <c r="G98" s="60"/>
    </row>
    <row r="99" spans="2:7" ht="24" customHeight="1" x14ac:dyDescent="0.25">
      <c r="B99" s="18" t="s">
        <v>309</v>
      </c>
      <c r="C99" s="19" t="s">
        <v>310</v>
      </c>
      <c r="D99" s="36"/>
      <c r="E99" s="36"/>
      <c r="F99" s="36"/>
      <c r="G99" s="62"/>
    </row>
    <row r="100" spans="2:7" x14ac:dyDescent="0.25">
      <c r="B100" s="385"/>
      <c r="C100" s="23" t="s">
        <v>10</v>
      </c>
      <c r="D100" s="38">
        <f>D102</f>
        <v>17</v>
      </c>
      <c r="E100" s="38">
        <f t="shared" ref="E100:F100" si="22">E102</f>
        <v>17</v>
      </c>
      <c r="F100" s="38">
        <f t="shared" si="22"/>
        <v>17</v>
      </c>
      <c r="G100" s="10"/>
    </row>
    <row r="101" spans="2:7" x14ac:dyDescent="0.25">
      <c r="B101" s="385"/>
      <c r="C101" s="30" t="s">
        <v>11</v>
      </c>
      <c r="D101" s="27"/>
      <c r="E101" s="65"/>
      <c r="F101" s="27"/>
      <c r="G101" s="60"/>
    </row>
    <row r="102" spans="2:7" ht="25.5" x14ac:dyDescent="0.25">
      <c r="B102" s="385"/>
      <c r="C102" s="30" t="s">
        <v>12</v>
      </c>
      <c r="D102" s="27">
        <v>17</v>
      </c>
      <c r="E102" s="65">
        <v>17</v>
      </c>
      <c r="F102" s="65">
        <v>17</v>
      </c>
      <c r="G102" s="60"/>
    </row>
    <row r="103" spans="2:7" ht="24.75" customHeight="1" x14ac:dyDescent="0.25">
      <c r="B103" s="18" t="s">
        <v>311</v>
      </c>
      <c r="C103" s="19" t="s">
        <v>312</v>
      </c>
      <c r="D103" s="36"/>
      <c r="E103" s="36"/>
      <c r="F103" s="36"/>
      <c r="G103" s="62" t="s">
        <v>313</v>
      </c>
    </row>
    <row r="104" spans="2:7" x14ac:dyDescent="0.25">
      <c r="B104" s="385"/>
      <c r="C104" s="23" t="s">
        <v>10</v>
      </c>
      <c r="D104" s="38">
        <f>D106</f>
        <v>0.5</v>
      </c>
      <c r="E104" s="38">
        <f t="shared" ref="E104:F104" si="23">E106</f>
        <v>0.5</v>
      </c>
      <c r="F104" s="38">
        <f t="shared" si="23"/>
        <v>0.4</v>
      </c>
      <c r="G104" s="10"/>
    </row>
    <row r="105" spans="2:7" x14ac:dyDescent="0.25">
      <c r="B105" s="385"/>
      <c r="C105" s="30" t="s">
        <v>11</v>
      </c>
      <c r="D105" s="27"/>
      <c r="E105" s="65"/>
      <c r="F105" s="27"/>
      <c r="G105" s="60"/>
    </row>
    <row r="106" spans="2:7" ht="25.5" x14ac:dyDescent="0.25">
      <c r="B106" s="385"/>
      <c r="C106" s="30" t="s">
        <v>12</v>
      </c>
      <c r="D106" s="27">
        <v>0.5</v>
      </c>
      <c r="E106" s="65">
        <v>0.5</v>
      </c>
      <c r="F106" s="65">
        <v>0.4</v>
      </c>
      <c r="G106" s="60"/>
    </row>
    <row r="107" spans="2:7" ht="24" customHeight="1" x14ac:dyDescent="0.25">
      <c r="B107" s="18" t="s">
        <v>314</v>
      </c>
      <c r="C107" s="19" t="s">
        <v>315</v>
      </c>
      <c r="D107" s="36"/>
      <c r="E107" s="36"/>
      <c r="F107" s="36"/>
      <c r="G107" s="62" t="s">
        <v>313</v>
      </c>
    </row>
    <row r="108" spans="2:7" x14ac:dyDescent="0.25">
      <c r="B108" s="385"/>
      <c r="C108" s="23" t="s">
        <v>10</v>
      </c>
      <c r="D108" s="38">
        <f>D110</f>
        <v>3</v>
      </c>
      <c r="E108" s="38">
        <f t="shared" ref="E108:F108" si="24">E110</f>
        <v>3</v>
      </c>
      <c r="F108" s="38">
        <f t="shared" si="24"/>
        <v>2.96</v>
      </c>
      <c r="G108" s="10"/>
    </row>
    <row r="109" spans="2:7" x14ac:dyDescent="0.25">
      <c r="B109" s="385"/>
      <c r="C109" s="30" t="s">
        <v>11</v>
      </c>
      <c r="D109" s="27"/>
      <c r="E109" s="65"/>
      <c r="F109" s="27"/>
      <c r="G109" s="60"/>
    </row>
    <row r="110" spans="2:7" ht="25.5" x14ac:dyDescent="0.25">
      <c r="B110" s="385"/>
      <c r="C110" s="30" t="s">
        <v>12</v>
      </c>
      <c r="D110" s="27">
        <v>3</v>
      </c>
      <c r="E110" s="31">
        <v>3</v>
      </c>
      <c r="F110" s="27">
        <v>2.96</v>
      </c>
      <c r="G110" s="60"/>
    </row>
    <row r="111" spans="2:7" ht="30" customHeight="1" x14ac:dyDescent="0.25">
      <c r="B111" s="18" t="s">
        <v>316</v>
      </c>
      <c r="C111" s="19" t="s">
        <v>317</v>
      </c>
      <c r="D111" s="36"/>
      <c r="E111" s="36"/>
      <c r="F111" s="36"/>
      <c r="G111" s="62"/>
    </row>
    <row r="112" spans="2:7" x14ac:dyDescent="0.25">
      <c r="B112" s="435"/>
      <c r="C112" s="23" t="s">
        <v>10</v>
      </c>
      <c r="D112" s="38">
        <f>D114</f>
        <v>177.1</v>
      </c>
      <c r="E112" s="38">
        <f t="shared" ref="E112:F112" si="25">E114</f>
        <v>20.2</v>
      </c>
      <c r="F112" s="38">
        <f t="shared" si="25"/>
        <v>20.2</v>
      </c>
      <c r="G112" s="10"/>
    </row>
    <row r="113" spans="1:10" x14ac:dyDescent="0.25">
      <c r="B113" s="435"/>
      <c r="C113" s="30" t="s">
        <v>11</v>
      </c>
      <c r="D113" s="27"/>
      <c r="E113" s="65"/>
      <c r="F113" s="27"/>
      <c r="G113" s="60"/>
    </row>
    <row r="114" spans="1:10" x14ac:dyDescent="0.25">
      <c r="B114" s="435"/>
      <c r="C114" s="72" t="s">
        <v>34</v>
      </c>
      <c r="D114" s="73">
        <v>177.1</v>
      </c>
      <c r="E114" s="96">
        <v>20.2</v>
      </c>
      <c r="F114" s="96">
        <v>20.2</v>
      </c>
      <c r="G114" s="74"/>
    </row>
    <row r="115" spans="1:10" ht="29.25" customHeight="1" x14ac:dyDescent="0.25">
      <c r="B115" s="18" t="s">
        <v>318</v>
      </c>
      <c r="C115" s="19" t="s">
        <v>319</v>
      </c>
      <c r="D115" s="36"/>
      <c r="E115" s="36"/>
      <c r="F115" s="36"/>
      <c r="G115" s="62"/>
      <c r="J115" s="76"/>
    </row>
    <row r="116" spans="1:10" x14ac:dyDescent="0.25">
      <c r="B116" s="435"/>
      <c r="C116" s="23" t="s">
        <v>10</v>
      </c>
      <c r="D116" s="38">
        <f>D118+D119</f>
        <v>0</v>
      </c>
      <c r="E116" s="38">
        <f t="shared" ref="E116:F116" si="26">E118+E119</f>
        <v>11.299999999999999</v>
      </c>
      <c r="F116" s="38">
        <f t="shared" si="26"/>
        <v>117.55</v>
      </c>
      <c r="G116" s="10"/>
    </row>
    <row r="117" spans="1:10" x14ac:dyDescent="0.25">
      <c r="B117" s="435"/>
      <c r="C117" s="30" t="s">
        <v>11</v>
      </c>
      <c r="D117" s="27"/>
      <c r="E117" s="65"/>
      <c r="F117" s="78"/>
      <c r="G117" s="60"/>
    </row>
    <row r="118" spans="1:10" ht="25.5" x14ac:dyDescent="0.25">
      <c r="B118" s="435"/>
      <c r="C118" s="30" t="s">
        <v>12</v>
      </c>
      <c r="D118" s="27">
        <v>0</v>
      </c>
      <c r="E118" s="334">
        <v>0.2</v>
      </c>
      <c r="F118" s="334">
        <v>106.55</v>
      </c>
      <c r="G118" s="60"/>
    </row>
    <row r="119" spans="1:10" x14ac:dyDescent="0.25">
      <c r="B119" s="312"/>
      <c r="C119" s="72" t="s">
        <v>34</v>
      </c>
      <c r="D119" s="73">
        <v>0</v>
      </c>
      <c r="E119" s="328">
        <v>11.1</v>
      </c>
      <c r="F119" s="328">
        <v>11</v>
      </c>
      <c r="G119" s="74"/>
    </row>
    <row r="120" spans="1:10" ht="27" customHeight="1" x14ac:dyDescent="0.25">
      <c r="B120" s="18" t="s">
        <v>320</v>
      </c>
      <c r="C120" s="19" t="s">
        <v>321</v>
      </c>
      <c r="D120" s="88"/>
      <c r="E120" s="88"/>
      <c r="F120" s="88"/>
      <c r="G120" s="62"/>
    </row>
    <row r="121" spans="1:10" x14ac:dyDescent="0.25">
      <c r="B121" s="385"/>
      <c r="C121" s="23" t="s">
        <v>10</v>
      </c>
      <c r="D121" s="274">
        <f>D123</f>
        <v>50.6</v>
      </c>
      <c r="E121" s="274">
        <f t="shared" ref="E121:F121" si="27">E123</f>
        <v>46.5</v>
      </c>
      <c r="F121" s="274">
        <f t="shared" si="27"/>
        <v>46.5</v>
      </c>
      <c r="G121" s="10"/>
    </row>
    <row r="122" spans="1:10" x14ac:dyDescent="0.25">
      <c r="B122" s="385"/>
      <c r="C122" s="30" t="s">
        <v>11</v>
      </c>
      <c r="D122" s="248"/>
      <c r="E122" s="31"/>
      <c r="F122" s="248"/>
      <c r="G122" s="60"/>
    </row>
    <row r="123" spans="1:10" x14ac:dyDescent="0.25">
      <c r="B123" s="385"/>
      <c r="C123" s="72" t="s">
        <v>34</v>
      </c>
      <c r="D123" s="340">
        <v>50.6</v>
      </c>
      <c r="E123" s="328">
        <v>46.5</v>
      </c>
      <c r="F123" s="328">
        <v>46.5</v>
      </c>
      <c r="G123" s="74"/>
    </row>
    <row r="124" spans="1:10" ht="16.5" customHeight="1" x14ac:dyDescent="0.25">
      <c r="B124" s="18" t="s">
        <v>322</v>
      </c>
      <c r="C124" s="19" t="s">
        <v>323</v>
      </c>
      <c r="D124" s="36"/>
      <c r="E124" s="36"/>
      <c r="F124" s="36"/>
      <c r="G124" s="62"/>
    </row>
    <row r="125" spans="1:10" s="76" customFormat="1" x14ac:dyDescent="0.25">
      <c r="A125" s="2"/>
      <c r="B125" s="386"/>
      <c r="C125" s="23" t="s">
        <v>10</v>
      </c>
      <c r="D125" s="38">
        <f>D127+D128</f>
        <v>0</v>
      </c>
      <c r="E125" s="38">
        <f>E128+E127</f>
        <v>120.4</v>
      </c>
      <c r="F125" s="38">
        <f>F128+F127</f>
        <v>114.9</v>
      </c>
      <c r="G125" s="10"/>
      <c r="H125" s="67"/>
      <c r="I125" s="67"/>
    </row>
    <row r="126" spans="1:10" s="76" customFormat="1" x14ac:dyDescent="0.25">
      <c r="A126" s="2"/>
      <c r="B126" s="386"/>
      <c r="C126" s="30" t="s">
        <v>11</v>
      </c>
      <c r="D126" s="27"/>
      <c r="E126" s="65"/>
      <c r="F126" s="27"/>
      <c r="G126" s="60"/>
      <c r="H126" s="67"/>
      <c r="I126" s="67"/>
    </row>
    <row r="127" spans="1:10" s="76" customFormat="1" ht="25.5" x14ac:dyDescent="0.25">
      <c r="A127" s="2"/>
      <c r="B127" s="386"/>
      <c r="C127" s="30" t="s">
        <v>12</v>
      </c>
      <c r="D127" s="27">
        <v>0</v>
      </c>
      <c r="E127" s="262">
        <v>52.4</v>
      </c>
      <c r="F127" s="262">
        <v>46.9</v>
      </c>
      <c r="G127" s="60"/>
      <c r="H127" s="67"/>
      <c r="I127" s="67"/>
    </row>
    <row r="128" spans="1:10" x14ac:dyDescent="0.25">
      <c r="B128" s="386"/>
      <c r="C128" s="72" t="s">
        <v>34</v>
      </c>
      <c r="D128" s="73">
        <v>0</v>
      </c>
      <c r="E128" s="96">
        <v>68</v>
      </c>
      <c r="F128" s="73">
        <v>68</v>
      </c>
      <c r="G128" s="74"/>
    </row>
    <row r="129" spans="2:10" ht="19.5" customHeight="1" x14ac:dyDescent="0.25">
      <c r="B129" s="18" t="s">
        <v>324</v>
      </c>
      <c r="C129" s="19" t="s">
        <v>325</v>
      </c>
      <c r="D129" s="36"/>
      <c r="E129" s="36"/>
      <c r="F129" s="36"/>
      <c r="G129" s="62"/>
    </row>
    <row r="130" spans="2:10" x14ac:dyDescent="0.25">
      <c r="B130" s="384"/>
      <c r="C130" s="23" t="s">
        <v>10</v>
      </c>
      <c r="D130" s="75">
        <f>D132+D133+D134+D135</f>
        <v>14023.4</v>
      </c>
      <c r="E130" s="75">
        <f t="shared" ref="E130:F130" si="28">E132+E133+E134+E135</f>
        <v>15275.5</v>
      </c>
      <c r="F130" s="75">
        <f t="shared" si="28"/>
        <v>14746.56</v>
      </c>
      <c r="G130" s="77"/>
      <c r="J130" s="320"/>
    </row>
    <row r="131" spans="2:10" x14ac:dyDescent="0.25">
      <c r="B131" s="384"/>
      <c r="C131" s="30" t="s">
        <v>11</v>
      </c>
      <c r="D131" s="27"/>
      <c r="E131" s="65"/>
      <c r="F131" s="78"/>
      <c r="G131" s="60"/>
    </row>
    <row r="132" spans="2:10" ht="25.5" x14ac:dyDescent="0.25">
      <c r="B132" s="384"/>
      <c r="C132" s="30" t="s">
        <v>12</v>
      </c>
      <c r="D132" s="27">
        <v>4966.6000000000004</v>
      </c>
      <c r="E132" s="68">
        <v>5401.7</v>
      </c>
      <c r="F132" s="68">
        <v>4978.3</v>
      </c>
      <c r="G132" s="60"/>
    </row>
    <row r="133" spans="2:10" ht="20.25" customHeight="1" x14ac:dyDescent="0.25">
      <c r="B133" s="384"/>
      <c r="C133" s="72" t="s">
        <v>34</v>
      </c>
      <c r="D133" s="73">
        <v>8593</v>
      </c>
      <c r="E133" s="73">
        <v>9407.7000000000007</v>
      </c>
      <c r="F133" s="73">
        <v>9389.9500000000007</v>
      </c>
      <c r="G133" s="74"/>
    </row>
    <row r="134" spans="2:10" x14ac:dyDescent="0.25">
      <c r="B134" s="384"/>
      <c r="C134" s="80" t="s">
        <v>72</v>
      </c>
      <c r="D134" s="81">
        <v>463.3</v>
      </c>
      <c r="E134" s="81">
        <v>463.3</v>
      </c>
      <c r="F134" s="81">
        <v>378.01</v>
      </c>
      <c r="G134" s="82"/>
    </row>
    <row r="135" spans="2:10" ht="25.5" x14ac:dyDescent="0.25">
      <c r="B135" s="384"/>
      <c r="C135" s="44" t="s">
        <v>20</v>
      </c>
      <c r="D135" s="45">
        <v>0.5</v>
      </c>
      <c r="E135" s="46">
        <v>2.8</v>
      </c>
      <c r="F135" s="46">
        <v>0.3</v>
      </c>
      <c r="G135" s="154"/>
    </row>
    <row r="136" spans="2:10" x14ac:dyDescent="0.25">
      <c r="B136" s="18" t="s">
        <v>326</v>
      </c>
      <c r="C136" s="19" t="s">
        <v>327</v>
      </c>
      <c r="D136" s="36"/>
      <c r="E136" s="36"/>
      <c r="F136" s="36"/>
      <c r="G136" s="62" t="s">
        <v>328</v>
      </c>
    </row>
    <row r="137" spans="2:10" x14ac:dyDescent="0.25">
      <c r="B137" s="385"/>
      <c r="C137" s="23" t="s">
        <v>10</v>
      </c>
      <c r="D137" s="38">
        <f>D139</f>
        <v>0</v>
      </c>
      <c r="E137" s="38">
        <f t="shared" ref="E137:F137" si="29">E139</f>
        <v>4.2</v>
      </c>
      <c r="F137" s="38">
        <f t="shared" si="29"/>
        <v>4.2</v>
      </c>
      <c r="G137" s="10"/>
    </row>
    <row r="138" spans="2:10" x14ac:dyDescent="0.25">
      <c r="B138" s="385"/>
      <c r="C138" s="30" t="s">
        <v>11</v>
      </c>
      <c r="D138" s="27"/>
      <c r="E138" s="65"/>
      <c r="F138" s="27"/>
      <c r="G138" s="60"/>
    </row>
    <row r="139" spans="2:10" ht="25.5" x14ac:dyDescent="0.25">
      <c r="B139" s="385"/>
      <c r="C139" s="30" t="s">
        <v>12</v>
      </c>
      <c r="D139" s="27">
        <v>0</v>
      </c>
      <c r="E139" s="31">
        <v>4.2</v>
      </c>
      <c r="F139" s="27">
        <v>4.2</v>
      </c>
      <c r="G139" s="60"/>
    </row>
    <row r="140" spans="2:10" x14ac:dyDescent="0.25">
      <c r="B140" s="18" t="s">
        <v>329</v>
      </c>
      <c r="C140" s="19" t="s">
        <v>330</v>
      </c>
      <c r="D140" s="36"/>
      <c r="E140" s="36"/>
      <c r="F140" s="36"/>
      <c r="G140" s="62" t="s">
        <v>331</v>
      </c>
    </row>
    <row r="141" spans="2:10" x14ac:dyDescent="0.25">
      <c r="B141" s="385"/>
      <c r="C141" s="23" t="s">
        <v>10</v>
      </c>
      <c r="D141" s="38">
        <f>D143</f>
        <v>2</v>
      </c>
      <c r="E141" s="38">
        <f t="shared" ref="E141:F141" si="30">E143</f>
        <v>2</v>
      </c>
      <c r="F141" s="38">
        <f t="shared" si="30"/>
        <v>2</v>
      </c>
      <c r="G141" s="10"/>
    </row>
    <row r="142" spans="2:10" x14ac:dyDescent="0.25">
      <c r="B142" s="385"/>
      <c r="C142" s="30" t="s">
        <v>11</v>
      </c>
      <c r="D142" s="27"/>
      <c r="E142" s="65"/>
      <c r="F142" s="27"/>
      <c r="G142" s="60"/>
    </row>
    <row r="143" spans="2:10" ht="25.5" x14ac:dyDescent="0.25">
      <c r="B143" s="385"/>
      <c r="C143" s="30" t="s">
        <v>12</v>
      </c>
      <c r="D143" s="27">
        <v>2</v>
      </c>
      <c r="E143" s="31">
        <v>2</v>
      </c>
      <c r="F143" s="31">
        <v>2</v>
      </c>
      <c r="G143" s="60"/>
    </row>
    <row r="144" spans="2:10" ht="54" customHeight="1" x14ac:dyDescent="0.25">
      <c r="B144" s="18" t="s">
        <v>332</v>
      </c>
      <c r="C144" s="19" t="s">
        <v>333</v>
      </c>
      <c r="D144" s="36"/>
      <c r="E144" s="36"/>
      <c r="F144" s="36"/>
      <c r="G144" s="62"/>
    </row>
    <row r="145" spans="2:7" x14ac:dyDescent="0.25">
      <c r="B145" s="385"/>
      <c r="C145" s="23" t="s">
        <v>10</v>
      </c>
      <c r="D145" s="38">
        <f>D147</f>
        <v>10</v>
      </c>
      <c r="E145" s="38">
        <f t="shared" ref="E145:F145" si="31">E147</f>
        <v>10</v>
      </c>
      <c r="F145" s="38">
        <f t="shared" si="31"/>
        <v>10</v>
      </c>
      <c r="G145" s="77"/>
    </row>
    <row r="146" spans="2:7" x14ac:dyDescent="0.25">
      <c r="B146" s="385"/>
      <c r="C146" s="30" t="s">
        <v>11</v>
      </c>
      <c r="D146" s="27"/>
      <c r="E146" s="65"/>
      <c r="F146" s="27"/>
      <c r="G146" s="60"/>
    </row>
    <row r="147" spans="2:7" ht="25.5" x14ac:dyDescent="0.25">
      <c r="B147" s="385"/>
      <c r="C147" s="30" t="s">
        <v>12</v>
      </c>
      <c r="D147" s="27">
        <v>10</v>
      </c>
      <c r="E147" s="27">
        <v>10</v>
      </c>
      <c r="F147" s="27">
        <v>10</v>
      </c>
      <c r="G147" s="60"/>
    </row>
    <row r="148" spans="2:7" x14ac:dyDescent="0.25">
      <c r="B148" s="18" t="s">
        <v>334</v>
      </c>
      <c r="C148" s="19" t="s">
        <v>335</v>
      </c>
      <c r="D148" s="36"/>
      <c r="E148" s="36"/>
      <c r="F148" s="36"/>
      <c r="G148" s="62"/>
    </row>
    <row r="149" spans="2:7" x14ac:dyDescent="0.25">
      <c r="B149" s="385"/>
      <c r="C149" s="23" t="s">
        <v>10</v>
      </c>
      <c r="D149" s="38">
        <f>D151</f>
        <v>0</v>
      </c>
      <c r="E149" s="38">
        <f t="shared" ref="E149:F149" si="32">E151</f>
        <v>22.9</v>
      </c>
      <c r="F149" s="38">
        <f t="shared" si="32"/>
        <v>19.5</v>
      </c>
      <c r="G149" s="77"/>
    </row>
    <row r="150" spans="2:7" x14ac:dyDescent="0.25">
      <c r="B150" s="385"/>
      <c r="C150" s="30" t="s">
        <v>11</v>
      </c>
      <c r="D150" s="27"/>
      <c r="E150" s="65"/>
      <c r="F150" s="27"/>
      <c r="G150" s="60"/>
    </row>
    <row r="151" spans="2:7" ht="24.75" customHeight="1" x14ac:dyDescent="0.25">
      <c r="B151" s="385"/>
      <c r="C151" s="72" t="s">
        <v>34</v>
      </c>
      <c r="D151" s="73">
        <v>0</v>
      </c>
      <c r="E151" s="96">
        <v>22.9</v>
      </c>
      <c r="F151" s="96">
        <v>19.5</v>
      </c>
      <c r="G151" s="74"/>
    </row>
    <row r="152" spans="2:7" x14ac:dyDescent="0.25">
      <c r="B152" s="18" t="s">
        <v>336</v>
      </c>
      <c r="C152" s="19" t="s">
        <v>337</v>
      </c>
      <c r="D152" s="36"/>
      <c r="E152" s="36"/>
      <c r="F152" s="36"/>
      <c r="G152" s="62"/>
    </row>
    <row r="153" spans="2:7" x14ac:dyDescent="0.25">
      <c r="B153" s="385"/>
      <c r="C153" s="23" t="s">
        <v>10</v>
      </c>
      <c r="D153" s="38">
        <f>D155</f>
        <v>23.3</v>
      </c>
      <c r="E153" s="38">
        <f t="shared" ref="E153:F153" si="33">E155</f>
        <v>31</v>
      </c>
      <c r="F153" s="38">
        <f t="shared" si="33"/>
        <v>30.3</v>
      </c>
      <c r="G153" s="77"/>
    </row>
    <row r="154" spans="2:7" x14ac:dyDescent="0.25">
      <c r="B154" s="385"/>
      <c r="C154" s="30" t="s">
        <v>11</v>
      </c>
      <c r="D154" s="27"/>
      <c r="E154" s="65"/>
      <c r="F154" s="27"/>
      <c r="G154" s="60"/>
    </row>
    <row r="155" spans="2:7" x14ac:dyDescent="0.25">
      <c r="B155" s="385"/>
      <c r="C155" s="72" t="s">
        <v>34</v>
      </c>
      <c r="D155" s="73">
        <v>23.3</v>
      </c>
      <c r="E155" s="96">
        <v>31</v>
      </c>
      <c r="F155" s="96">
        <v>30.3</v>
      </c>
      <c r="G155" s="74"/>
    </row>
    <row r="156" spans="2:7" x14ac:dyDescent="0.25">
      <c r="B156" s="18" t="s">
        <v>338</v>
      </c>
      <c r="C156" s="19" t="s">
        <v>339</v>
      </c>
      <c r="D156" s="36"/>
      <c r="E156" s="36"/>
      <c r="F156" s="36"/>
      <c r="G156" s="62"/>
    </row>
    <row r="157" spans="2:7" x14ac:dyDescent="0.25">
      <c r="B157" s="385"/>
      <c r="C157" s="23" t="s">
        <v>10</v>
      </c>
      <c r="D157" s="38">
        <f>D159</f>
        <v>35</v>
      </c>
      <c r="E157" s="38">
        <f t="shared" ref="E157:F157" si="34">E159</f>
        <v>34</v>
      </c>
      <c r="F157" s="38">
        <f t="shared" si="34"/>
        <v>28.5</v>
      </c>
      <c r="G157" s="77"/>
    </row>
    <row r="158" spans="2:7" x14ac:dyDescent="0.25">
      <c r="B158" s="385"/>
      <c r="C158" s="30" t="s">
        <v>11</v>
      </c>
      <c r="D158" s="27"/>
      <c r="E158" s="65"/>
      <c r="F158" s="27"/>
      <c r="G158" s="60"/>
    </row>
    <row r="159" spans="2:7" ht="25.5" x14ac:dyDescent="0.25">
      <c r="B159" s="385"/>
      <c r="C159" s="30" t="s">
        <v>12</v>
      </c>
      <c r="D159" s="27">
        <v>35</v>
      </c>
      <c r="E159" s="31">
        <v>34</v>
      </c>
      <c r="F159" s="60">
        <v>28.5</v>
      </c>
      <c r="G159" s="60"/>
    </row>
    <row r="160" spans="2:7" x14ac:dyDescent="0.25">
      <c r="B160" s="18" t="s">
        <v>340</v>
      </c>
      <c r="C160" s="332" t="s">
        <v>341</v>
      </c>
      <c r="D160" s="36"/>
      <c r="E160" s="36"/>
      <c r="F160" s="36"/>
      <c r="G160" s="62" t="s">
        <v>342</v>
      </c>
    </row>
    <row r="161" spans="2:10" x14ac:dyDescent="0.25">
      <c r="B161" s="385"/>
      <c r="C161" s="23" t="s">
        <v>10</v>
      </c>
      <c r="D161" s="38">
        <f>D163</f>
        <v>35.4</v>
      </c>
      <c r="E161" s="38">
        <f t="shared" ref="E161:F161" si="35">E163</f>
        <v>35.4</v>
      </c>
      <c r="F161" s="38">
        <f t="shared" si="35"/>
        <v>35.200000000000003</v>
      </c>
      <c r="G161" s="77"/>
    </row>
    <row r="162" spans="2:10" x14ac:dyDescent="0.25">
      <c r="B162" s="385"/>
      <c r="C162" s="30" t="s">
        <v>11</v>
      </c>
      <c r="D162" s="27"/>
      <c r="E162" s="65"/>
      <c r="F162" s="27"/>
      <c r="G162" s="60"/>
    </row>
    <row r="163" spans="2:10" ht="25.5" x14ac:dyDescent="0.25">
      <c r="B163" s="385"/>
      <c r="C163" s="30" t="s">
        <v>12</v>
      </c>
      <c r="D163" s="27">
        <v>35.4</v>
      </c>
      <c r="E163" s="31">
        <v>35.4</v>
      </c>
      <c r="F163" s="31">
        <v>35.200000000000003</v>
      </c>
      <c r="G163" s="60"/>
    </row>
    <row r="164" spans="2:10" x14ac:dyDescent="0.25">
      <c r="B164" s="18" t="s">
        <v>343</v>
      </c>
      <c r="C164" s="332" t="s">
        <v>344</v>
      </c>
      <c r="D164" s="36"/>
      <c r="E164" s="36"/>
      <c r="F164" s="36"/>
      <c r="G164" s="62"/>
    </row>
    <row r="165" spans="2:10" x14ac:dyDescent="0.25">
      <c r="B165" s="386"/>
      <c r="C165" s="23" t="s">
        <v>10</v>
      </c>
      <c r="D165" s="348">
        <f>D167+D168</f>
        <v>577.30000000000007</v>
      </c>
      <c r="E165" s="348">
        <f t="shared" ref="E165:F165" si="36">E167+E168</f>
        <v>577.30000000000007</v>
      </c>
      <c r="F165" s="348">
        <f t="shared" si="36"/>
        <v>561.20000000000005</v>
      </c>
      <c r="G165" s="77"/>
      <c r="J165" s="320"/>
    </row>
    <row r="166" spans="2:10" x14ac:dyDescent="0.25">
      <c r="B166" s="386"/>
      <c r="C166" s="30" t="s">
        <v>11</v>
      </c>
      <c r="D166" s="349"/>
      <c r="E166" s="350"/>
      <c r="F166" s="349"/>
      <c r="G166" s="60"/>
    </row>
    <row r="167" spans="2:10" ht="25.5" x14ac:dyDescent="0.25">
      <c r="B167" s="386"/>
      <c r="C167" s="30" t="s">
        <v>12</v>
      </c>
      <c r="D167" s="352">
        <v>494.1</v>
      </c>
      <c r="E167" s="352">
        <v>494.1</v>
      </c>
      <c r="F167" s="351">
        <v>494.1</v>
      </c>
      <c r="G167" s="60"/>
    </row>
    <row r="168" spans="2:10" x14ac:dyDescent="0.25">
      <c r="B168" s="386"/>
      <c r="C168" s="83" t="s">
        <v>72</v>
      </c>
      <c r="D168" s="56">
        <v>83.2</v>
      </c>
      <c r="E168" s="57">
        <v>83.2</v>
      </c>
      <c r="F168" s="57">
        <v>67.099999999999994</v>
      </c>
      <c r="G168" s="71"/>
    </row>
    <row r="169" spans="2:10" ht="34.5" customHeight="1" x14ac:dyDescent="0.25">
      <c r="B169" s="18" t="s">
        <v>345</v>
      </c>
      <c r="C169" s="19" t="s">
        <v>346</v>
      </c>
      <c r="D169" s="36"/>
      <c r="E169" s="36"/>
      <c r="F169" s="36"/>
      <c r="G169" s="62"/>
    </row>
    <row r="170" spans="2:10" x14ac:dyDescent="0.25">
      <c r="B170" s="434"/>
      <c r="C170" s="23" t="s">
        <v>10</v>
      </c>
      <c r="D170" s="38">
        <f>D172</f>
        <v>0</v>
      </c>
      <c r="E170" s="38">
        <f t="shared" ref="E170:F170" si="37">E172</f>
        <v>0</v>
      </c>
      <c r="F170" s="38">
        <f t="shared" si="37"/>
        <v>0</v>
      </c>
      <c r="G170" s="39"/>
    </row>
    <row r="171" spans="2:10" x14ac:dyDescent="0.25">
      <c r="B171" s="434"/>
      <c r="C171" s="30" t="s">
        <v>11</v>
      </c>
      <c r="D171" s="27"/>
      <c r="E171" s="65"/>
      <c r="F171" s="65"/>
      <c r="G171" s="338"/>
    </row>
    <row r="172" spans="2:10" ht="25.5" x14ac:dyDescent="0.25">
      <c r="B172" s="434"/>
      <c r="C172" s="30" t="s">
        <v>12</v>
      </c>
      <c r="D172" s="27">
        <v>0</v>
      </c>
      <c r="E172" s="27">
        <v>0</v>
      </c>
      <c r="F172" s="27">
        <v>0</v>
      </c>
      <c r="G172" s="144"/>
    </row>
    <row r="173" spans="2:10" ht="30" customHeight="1" x14ac:dyDescent="0.25">
      <c r="B173" s="18" t="s">
        <v>347</v>
      </c>
      <c r="C173" s="87" t="s">
        <v>348</v>
      </c>
      <c r="D173" s="88"/>
      <c r="E173" s="36"/>
      <c r="F173" s="36"/>
      <c r="G173" s="62"/>
    </row>
    <row r="174" spans="2:10" x14ac:dyDescent="0.25">
      <c r="B174" s="434"/>
      <c r="C174" s="23" t="s">
        <v>10</v>
      </c>
      <c r="D174" s="38">
        <f>D176</f>
        <v>15</v>
      </c>
      <c r="E174" s="38">
        <f t="shared" ref="E174:F174" si="38">E176</f>
        <v>15</v>
      </c>
      <c r="F174" s="38">
        <f t="shared" si="38"/>
        <v>15</v>
      </c>
      <c r="G174" s="39"/>
    </row>
    <row r="175" spans="2:10" x14ac:dyDescent="0.25">
      <c r="B175" s="434"/>
      <c r="C175" s="30" t="s">
        <v>11</v>
      </c>
      <c r="D175" s="27"/>
      <c r="E175" s="65"/>
      <c r="F175" s="65"/>
      <c r="G175" s="338"/>
    </row>
    <row r="176" spans="2:10" ht="25.5" x14ac:dyDescent="0.25">
      <c r="B176" s="434"/>
      <c r="C176" s="30" t="s">
        <v>12</v>
      </c>
      <c r="D176" s="27">
        <v>15</v>
      </c>
      <c r="E176" s="31">
        <v>15</v>
      </c>
      <c r="F176" s="31">
        <v>15</v>
      </c>
      <c r="G176" s="144"/>
    </row>
    <row r="177" spans="2:9" ht="27.75" customHeight="1" x14ac:dyDescent="0.25">
      <c r="B177" s="18" t="s">
        <v>349</v>
      </c>
      <c r="C177" s="19" t="s">
        <v>622</v>
      </c>
      <c r="D177" s="36"/>
      <c r="E177" s="36"/>
      <c r="F177" s="36"/>
      <c r="G177" s="62"/>
    </row>
    <row r="178" spans="2:9" x14ac:dyDescent="0.25">
      <c r="B178" s="434"/>
      <c r="C178" s="23" t="s">
        <v>10</v>
      </c>
      <c r="D178" s="38">
        <f>D180+D181+D182</f>
        <v>0</v>
      </c>
      <c r="E178" s="38">
        <f t="shared" ref="E178:F178" si="39">E180+E181+E182</f>
        <v>24.3</v>
      </c>
      <c r="F178" s="38">
        <f t="shared" si="39"/>
        <v>26.5</v>
      </c>
      <c r="G178" s="341"/>
    </row>
    <row r="179" spans="2:9" x14ac:dyDescent="0.25">
      <c r="B179" s="434"/>
      <c r="C179" s="30" t="s">
        <v>11</v>
      </c>
      <c r="D179" s="27"/>
      <c r="E179" s="65"/>
      <c r="F179" s="65"/>
      <c r="G179" s="338"/>
    </row>
    <row r="180" spans="2:9" ht="25.5" x14ac:dyDescent="0.25">
      <c r="B180" s="434"/>
      <c r="C180" s="30" t="s">
        <v>12</v>
      </c>
      <c r="D180" s="60">
        <v>0</v>
      </c>
      <c r="E180" s="60">
        <v>0</v>
      </c>
      <c r="F180" s="60">
        <v>0</v>
      </c>
      <c r="G180" s="144"/>
    </row>
    <row r="181" spans="2:9" x14ac:dyDescent="0.25">
      <c r="B181" s="434"/>
      <c r="C181" s="289" t="s">
        <v>34</v>
      </c>
      <c r="D181" s="79">
        <v>0</v>
      </c>
      <c r="E181" s="290">
        <v>6</v>
      </c>
      <c r="F181" s="290">
        <v>0</v>
      </c>
      <c r="G181" s="291"/>
      <c r="H181" s="282"/>
      <c r="I181" s="282"/>
    </row>
    <row r="182" spans="2:9" ht="30" customHeight="1" x14ac:dyDescent="0.25">
      <c r="B182" s="434"/>
      <c r="C182" s="44" t="s">
        <v>20</v>
      </c>
      <c r="D182" s="167">
        <v>0</v>
      </c>
      <c r="E182" s="45">
        <v>18.3</v>
      </c>
      <c r="F182" s="46">
        <v>26.5</v>
      </c>
      <c r="G182" s="154"/>
    </row>
    <row r="183" spans="2:9" ht="30" customHeight="1" x14ac:dyDescent="0.25">
      <c r="B183" s="37" t="s">
        <v>623</v>
      </c>
      <c r="C183" s="155" t="s">
        <v>624</v>
      </c>
      <c r="D183" s="36"/>
      <c r="E183" s="36"/>
      <c r="F183" s="36"/>
      <c r="G183" s="129"/>
      <c r="H183" s="282"/>
      <c r="I183" s="282"/>
    </row>
    <row r="184" spans="2:9" ht="18.75" customHeight="1" x14ac:dyDescent="0.25">
      <c r="B184" s="308"/>
      <c r="C184" s="23" t="s">
        <v>10</v>
      </c>
      <c r="D184" s="38">
        <f>D186</f>
        <v>0</v>
      </c>
      <c r="E184" s="38">
        <f t="shared" ref="E184:F184" si="40">E186</f>
        <v>0</v>
      </c>
      <c r="F184" s="38">
        <f t="shared" si="40"/>
        <v>0</v>
      </c>
      <c r="G184" s="77"/>
      <c r="H184" s="282"/>
      <c r="I184" s="282"/>
    </row>
    <row r="185" spans="2:9" ht="16.5" customHeight="1" x14ac:dyDescent="0.25">
      <c r="B185" s="308"/>
      <c r="C185" s="30" t="s">
        <v>11</v>
      </c>
      <c r="D185" s="27"/>
      <c r="E185" s="65"/>
      <c r="F185" s="27"/>
      <c r="G185" s="60"/>
      <c r="H185" s="282"/>
      <c r="I185" s="282"/>
    </row>
    <row r="186" spans="2:9" ht="25.5" customHeight="1" x14ac:dyDescent="0.25">
      <c r="B186" s="308"/>
      <c r="C186" s="30" t="s">
        <v>12</v>
      </c>
      <c r="D186" s="27">
        <v>0</v>
      </c>
      <c r="E186" s="31">
        <v>0</v>
      </c>
      <c r="F186" s="27">
        <v>0</v>
      </c>
      <c r="G186" s="60"/>
      <c r="H186" s="282"/>
      <c r="I186" s="282"/>
    </row>
    <row r="187" spans="2:9" ht="32.25" customHeight="1" x14ac:dyDescent="0.25">
      <c r="B187" s="18" t="s">
        <v>350</v>
      </c>
      <c r="C187" s="86" t="s">
        <v>351</v>
      </c>
      <c r="D187" s="36"/>
      <c r="E187" s="36"/>
      <c r="F187" s="36"/>
      <c r="G187" s="62" t="s">
        <v>352</v>
      </c>
    </row>
    <row r="188" spans="2:9" x14ac:dyDescent="0.25">
      <c r="B188" s="385"/>
      <c r="C188" s="23" t="s">
        <v>10</v>
      </c>
      <c r="D188" s="38">
        <f>D190+D191</f>
        <v>44</v>
      </c>
      <c r="E188" s="38">
        <f t="shared" ref="E188:F188" si="41">E190+E191</f>
        <v>350</v>
      </c>
      <c r="F188" s="38">
        <f t="shared" si="41"/>
        <v>40.799999999999997</v>
      </c>
      <c r="G188" s="77"/>
    </row>
    <row r="189" spans="2:9" x14ac:dyDescent="0.25">
      <c r="B189" s="385"/>
      <c r="C189" s="30" t="s">
        <v>11</v>
      </c>
      <c r="D189" s="27"/>
      <c r="E189" s="65"/>
      <c r="F189" s="27"/>
      <c r="G189" s="60"/>
    </row>
    <row r="190" spans="2:9" ht="25.5" x14ac:dyDescent="0.25">
      <c r="B190" s="385"/>
      <c r="C190" s="30" t="s">
        <v>12</v>
      </c>
      <c r="D190" s="27">
        <v>44</v>
      </c>
      <c r="E190" s="31">
        <v>50</v>
      </c>
      <c r="F190" s="27">
        <v>40.799999999999997</v>
      </c>
      <c r="G190" s="60"/>
    </row>
    <row r="191" spans="2:9" ht="29.25" customHeight="1" x14ac:dyDescent="0.25">
      <c r="B191" s="433"/>
      <c r="C191" s="44" t="s">
        <v>20</v>
      </c>
      <c r="D191" s="45">
        <v>0</v>
      </c>
      <c r="E191" s="45">
        <v>300</v>
      </c>
      <c r="F191" s="46">
        <v>0</v>
      </c>
      <c r="G191" s="154"/>
    </row>
    <row r="192" spans="2:9" ht="25.5" x14ac:dyDescent="0.25">
      <c r="B192" s="18" t="s">
        <v>353</v>
      </c>
      <c r="C192" s="19" t="s">
        <v>354</v>
      </c>
      <c r="D192" s="36"/>
      <c r="E192" s="36"/>
      <c r="F192" s="36"/>
      <c r="G192" s="62" t="s">
        <v>355</v>
      </c>
    </row>
    <row r="193" spans="2:7" x14ac:dyDescent="0.25">
      <c r="B193" s="385"/>
      <c r="C193" s="23" t="s">
        <v>10</v>
      </c>
      <c r="D193" s="38">
        <f>D195</f>
        <v>12</v>
      </c>
      <c r="E193" s="38">
        <f t="shared" ref="E193:F193" si="42">E195</f>
        <v>12.5</v>
      </c>
      <c r="F193" s="38">
        <f t="shared" si="42"/>
        <v>12.4</v>
      </c>
      <c r="G193" s="77"/>
    </row>
    <row r="194" spans="2:7" x14ac:dyDescent="0.25">
      <c r="B194" s="385"/>
      <c r="C194" s="30" t="s">
        <v>11</v>
      </c>
      <c r="D194" s="27"/>
      <c r="E194" s="65"/>
      <c r="F194" s="27"/>
      <c r="G194" s="60"/>
    </row>
    <row r="195" spans="2:7" ht="25.5" x14ac:dyDescent="0.25">
      <c r="B195" s="385"/>
      <c r="C195" s="30" t="s">
        <v>12</v>
      </c>
      <c r="D195" s="27">
        <v>12</v>
      </c>
      <c r="E195" s="31">
        <v>12.5</v>
      </c>
      <c r="F195" s="27">
        <v>12.4</v>
      </c>
      <c r="G195" s="60"/>
    </row>
    <row r="196" spans="2:7" ht="26.25" customHeight="1" x14ac:dyDescent="0.25">
      <c r="B196" s="18" t="s">
        <v>356</v>
      </c>
      <c r="C196" s="19" t="s">
        <v>357</v>
      </c>
      <c r="D196" s="36"/>
      <c r="E196" s="36"/>
      <c r="F196" s="36"/>
      <c r="G196" s="62"/>
    </row>
    <row r="197" spans="2:7" x14ac:dyDescent="0.25">
      <c r="B197" s="431"/>
      <c r="C197" s="23" t="s">
        <v>10</v>
      </c>
      <c r="D197" s="38">
        <f>D199</f>
        <v>0</v>
      </c>
      <c r="E197" s="38">
        <f t="shared" ref="E197:F197" si="43">E199</f>
        <v>0</v>
      </c>
      <c r="F197" s="38">
        <f t="shared" si="43"/>
        <v>0</v>
      </c>
      <c r="G197" s="77"/>
    </row>
    <row r="198" spans="2:7" x14ac:dyDescent="0.25">
      <c r="B198" s="431"/>
      <c r="C198" s="30" t="s">
        <v>11</v>
      </c>
      <c r="D198" s="27"/>
      <c r="E198" s="65"/>
      <c r="F198" s="27"/>
      <c r="G198" s="60"/>
    </row>
    <row r="199" spans="2:7" ht="33" customHeight="1" x14ac:dyDescent="0.25">
      <c r="B199" s="431"/>
      <c r="C199" s="30" t="s">
        <v>12</v>
      </c>
      <c r="D199" s="27">
        <v>0</v>
      </c>
      <c r="E199" s="31">
        <v>0</v>
      </c>
      <c r="F199" s="27">
        <v>0</v>
      </c>
      <c r="G199" s="60"/>
    </row>
    <row r="200" spans="2:7" ht="19.5" customHeight="1" x14ac:dyDescent="0.25">
      <c r="B200" s="18" t="s">
        <v>358</v>
      </c>
      <c r="C200" s="19" t="s">
        <v>359</v>
      </c>
      <c r="D200" s="36"/>
      <c r="E200" s="36"/>
      <c r="F200" s="36"/>
      <c r="G200" s="62" t="s">
        <v>352</v>
      </c>
    </row>
    <row r="201" spans="2:7" x14ac:dyDescent="0.25">
      <c r="B201" s="431"/>
      <c r="C201" s="23" t="s">
        <v>10</v>
      </c>
      <c r="D201" s="38">
        <f>D203+D204</f>
        <v>108.1</v>
      </c>
      <c r="E201" s="38">
        <f t="shared" ref="E201:F201" si="44">E203+E204</f>
        <v>108.1</v>
      </c>
      <c r="F201" s="38">
        <f t="shared" si="44"/>
        <v>106.5</v>
      </c>
      <c r="G201" s="77"/>
    </row>
    <row r="202" spans="2:7" x14ac:dyDescent="0.25">
      <c r="B202" s="431"/>
      <c r="C202" s="30" t="s">
        <v>11</v>
      </c>
      <c r="D202" s="27"/>
      <c r="E202" s="65"/>
      <c r="F202" s="27"/>
      <c r="G202" s="60"/>
    </row>
    <row r="203" spans="2:7" ht="25.5" x14ac:dyDescent="0.25">
      <c r="B203" s="431"/>
      <c r="C203" s="30" t="s">
        <v>12</v>
      </c>
      <c r="D203" s="27">
        <v>0</v>
      </c>
      <c r="E203" s="31">
        <v>0</v>
      </c>
      <c r="F203" s="27">
        <v>0</v>
      </c>
      <c r="G203" s="60"/>
    </row>
    <row r="204" spans="2:7" x14ac:dyDescent="0.25">
      <c r="B204" s="432"/>
      <c r="C204" s="178" t="s">
        <v>34</v>
      </c>
      <c r="D204" s="183">
        <v>108.1</v>
      </c>
      <c r="E204" s="180">
        <v>108.1</v>
      </c>
      <c r="F204" s="180">
        <v>106.5</v>
      </c>
      <c r="G204" s="212"/>
    </row>
    <row r="205" spans="2:7" ht="26.25" customHeight="1" x14ac:dyDescent="0.25">
      <c r="B205" s="18" t="s">
        <v>360</v>
      </c>
      <c r="C205" s="19" t="s">
        <v>361</v>
      </c>
      <c r="D205" s="36"/>
      <c r="E205" s="36"/>
      <c r="F205" s="36"/>
      <c r="G205" s="62" t="s">
        <v>362</v>
      </c>
    </row>
    <row r="206" spans="2:7" x14ac:dyDescent="0.25">
      <c r="B206" s="385"/>
      <c r="C206" s="23" t="s">
        <v>10</v>
      </c>
      <c r="D206" s="38">
        <f>D208</f>
        <v>0</v>
      </c>
      <c r="E206" s="38">
        <f t="shared" ref="E206:F206" si="45">E208</f>
        <v>0</v>
      </c>
      <c r="F206" s="38">
        <f t="shared" si="45"/>
        <v>0</v>
      </c>
      <c r="G206" s="77"/>
    </row>
    <row r="207" spans="2:7" x14ac:dyDescent="0.25">
      <c r="B207" s="385"/>
      <c r="C207" s="30" t="s">
        <v>11</v>
      </c>
      <c r="D207" s="27"/>
      <c r="E207" s="65"/>
      <c r="F207" s="27"/>
      <c r="G207" s="60"/>
    </row>
    <row r="208" spans="2:7" ht="29.25" customHeight="1" x14ac:dyDescent="0.25">
      <c r="B208" s="385"/>
      <c r="C208" s="30" t="s">
        <v>12</v>
      </c>
      <c r="D208" s="27">
        <v>0</v>
      </c>
      <c r="E208" s="31">
        <v>0</v>
      </c>
      <c r="F208" s="27">
        <v>0</v>
      </c>
      <c r="G208" s="60"/>
    </row>
    <row r="209" spans="2:9" ht="26.25" customHeight="1" x14ac:dyDescent="0.25">
      <c r="B209" s="18" t="s">
        <v>363</v>
      </c>
      <c r="C209" s="19" t="s">
        <v>364</v>
      </c>
      <c r="D209" s="36"/>
      <c r="E209" s="36"/>
      <c r="F209" s="36"/>
      <c r="G209" s="62"/>
    </row>
    <row r="210" spans="2:9" x14ac:dyDescent="0.25">
      <c r="B210" s="431"/>
      <c r="C210" s="23" t="s">
        <v>10</v>
      </c>
      <c r="D210" s="38">
        <f>D212</f>
        <v>6</v>
      </c>
      <c r="E210" s="38">
        <f t="shared" ref="E210:F210" si="46">E212</f>
        <v>4.8</v>
      </c>
      <c r="F210" s="38">
        <f t="shared" si="46"/>
        <v>4.7</v>
      </c>
      <c r="G210" s="77"/>
    </row>
    <row r="211" spans="2:9" x14ac:dyDescent="0.25">
      <c r="B211" s="431"/>
      <c r="C211" s="30" t="s">
        <v>11</v>
      </c>
      <c r="D211" s="27"/>
      <c r="E211" s="65"/>
      <c r="F211" s="27"/>
      <c r="G211" s="60"/>
    </row>
    <row r="212" spans="2:9" ht="30" customHeight="1" x14ac:dyDescent="0.25">
      <c r="B212" s="431"/>
      <c r="C212" s="30" t="s">
        <v>12</v>
      </c>
      <c r="D212" s="27">
        <v>6</v>
      </c>
      <c r="E212" s="31">
        <v>4.8</v>
      </c>
      <c r="F212" s="27">
        <v>4.7</v>
      </c>
      <c r="G212" s="60"/>
    </row>
    <row r="213" spans="2:9" ht="26.25" customHeight="1" x14ac:dyDescent="0.25">
      <c r="B213" s="18" t="s">
        <v>365</v>
      </c>
      <c r="C213" s="19" t="s">
        <v>366</v>
      </c>
      <c r="D213" s="36"/>
      <c r="E213" s="36"/>
      <c r="F213" s="36"/>
      <c r="G213" s="62" t="s">
        <v>367</v>
      </c>
    </row>
    <row r="214" spans="2:9" x14ac:dyDescent="0.25">
      <c r="B214" s="431"/>
      <c r="C214" s="23" t="s">
        <v>10</v>
      </c>
      <c r="D214" s="38">
        <f>D216</f>
        <v>3</v>
      </c>
      <c r="E214" s="38">
        <f t="shared" ref="E214:F214" si="47">E216</f>
        <v>3</v>
      </c>
      <c r="F214" s="38">
        <f t="shared" si="47"/>
        <v>0.75</v>
      </c>
      <c r="G214" s="77"/>
    </row>
    <row r="215" spans="2:9" x14ac:dyDescent="0.25">
      <c r="B215" s="431"/>
      <c r="C215" s="30" t="s">
        <v>11</v>
      </c>
      <c r="D215" s="27"/>
      <c r="E215" s="65"/>
      <c r="F215" s="27"/>
      <c r="G215" s="60"/>
    </row>
    <row r="216" spans="2:9" ht="33" customHeight="1" x14ac:dyDescent="0.25">
      <c r="B216" s="431"/>
      <c r="C216" s="30" t="s">
        <v>12</v>
      </c>
      <c r="D216" s="27">
        <v>3</v>
      </c>
      <c r="E216" s="31">
        <v>3</v>
      </c>
      <c r="F216" s="27">
        <v>0.75</v>
      </c>
      <c r="G216" s="60"/>
    </row>
    <row r="217" spans="2:9" ht="26.25" customHeight="1" x14ac:dyDescent="0.25">
      <c r="B217" s="18" t="s">
        <v>368</v>
      </c>
      <c r="C217" s="19" t="s">
        <v>369</v>
      </c>
      <c r="D217" s="36"/>
      <c r="E217" s="36"/>
      <c r="F217" s="36"/>
      <c r="G217" s="62" t="s">
        <v>352</v>
      </c>
    </row>
    <row r="218" spans="2:9" x14ac:dyDescent="0.25">
      <c r="B218" s="431"/>
      <c r="C218" s="23" t="s">
        <v>10</v>
      </c>
      <c r="D218" s="38">
        <f>D220+D221+D222</f>
        <v>1150</v>
      </c>
      <c r="E218" s="38">
        <f t="shared" ref="E218:F218" si="48">E220+E221+E222</f>
        <v>2053.89</v>
      </c>
      <c r="F218" s="38">
        <f t="shared" si="48"/>
        <v>1919</v>
      </c>
      <c r="G218" s="77"/>
    </row>
    <row r="219" spans="2:9" x14ac:dyDescent="0.25">
      <c r="B219" s="431"/>
      <c r="C219" s="30" t="s">
        <v>11</v>
      </c>
      <c r="D219" s="27"/>
      <c r="E219" s="65"/>
      <c r="F219" s="27"/>
      <c r="G219" s="60"/>
    </row>
    <row r="220" spans="2:9" ht="26.25" customHeight="1" x14ac:dyDescent="0.25">
      <c r="B220" s="431"/>
      <c r="C220" s="30" t="s">
        <v>12</v>
      </c>
      <c r="D220" s="27">
        <v>0</v>
      </c>
      <c r="E220" s="31">
        <v>0</v>
      </c>
      <c r="F220" s="27">
        <v>0</v>
      </c>
      <c r="G220" s="60"/>
    </row>
    <row r="221" spans="2:9" ht="17.25" customHeight="1" x14ac:dyDescent="0.25">
      <c r="B221" s="431"/>
      <c r="C221" s="178" t="s">
        <v>34</v>
      </c>
      <c r="D221" s="183">
        <v>150</v>
      </c>
      <c r="E221" s="180">
        <v>1056</v>
      </c>
      <c r="F221" s="183">
        <v>959.5</v>
      </c>
      <c r="G221" s="212"/>
      <c r="H221" s="310"/>
      <c r="I221" s="310"/>
    </row>
    <row r="222" spans="2:9" ht="28.5" customHeight="1" x14ac:dyDescent="0.25">
      <c r="B222" s="431"/>
      <c r="C222" s="44" t="s">
        <v>20</v>
      </c>
      <c r="D222" s="45">
        <v>1000</v>
      </c>
      <c r="E222" s="224">
        <v>997.89</v>
      </c>
      <c r="F222" s="224">
        <v>959.5</v>
      </c>
      <c r="G222" s="154"/>
    </row>
    <row r="223" spans="2:9" ht="20.25" customHeight="1" x14ac:dyDescent="0.25">
      <c r="B223" s="18" t="s">
        <v>370</v>
      </c>
      <c r="C223" s="19" t="s">
        <v>371</v>
      </c>
      <c r="D223" s="36"/>
      <c r="E223" s="36"/>
      <c r="F223" s="36"/>
      <c r="G223" s="62" t="s">
        <v>362</v>
      </c>
    </row>
    <row r="224" spans="2:9" x14ac:dyDescent="0.25">
      <c r="B224" s="431"/>
      <c r="C224" s="23" t="s">
        <v>10</v>
      </c>
      <c r="D224" s="38">
        <f>D226+D227</f>
        <v>9</v>
      </c>
      <c r="E224" s="38">
        <f t="shared" ref="E224:F224" si="49">E226+E227</f>
        <v>17.8</v>
      </c>
      <c r="F224" s="38">
        <f t="shared" si="49"/>
        <v>17.7</v>
      </c>
      <c r="G224" s="77"/>
    </row>
    <row r="225" spans="2:9" x14ac:dyDescent="0.25">
      <c r="B225" s="431"/>
      <c r="C225" s="30" t="s">
        <v>11</v>
      </c>
      <c r="D225" s="27"/>
      <c r="E225" s="65"/>
      <c r="F225" s="27"/>
      <c r="G225" s="60"/>
    </row>
    <row r="226" spans="2:9" ht="24.75" customHeight="1" x14ac:dyDescent="0.25">
      <c r="B226" s="431"/>
      <c r="C226" s="30" t="s">
        <v>12</v>
      </c>
      <c r="D226" s="27">
        <v>0</v>
      </c>
      <c r="E226" s="31">
        <v>0</v>
      </c>
      <c r="F226" s="31"/>
      <c r="G226" s="60"/>
    </row>
    <row r="227" spans="2:9" ht="15" customHeight="1" x14ac:dyDescent="0.25">
      <c r="B227" s="311"/>
      <c r="C227" s="178" t="s">
        <v>34</v>
      </c>
      <c r="D227" s="183">
        <v>9</v>
      </c>
      <c r="E227" s="180">
        <v>17.8</v>
      </c>
      <c r="F227" s="180">
        <v>17.7</v>
      </c>
      <c r="G227" s="212"/>
      <c r="H227" s="310"/>
      <c r="I227" s="310"/>
    </row>
    <row r="228" spans="2:9" ht="29.25" customHeight="1" x14ac:dyDescent="0.25">
      <c r="B228" s="18" t="s">
        <v>372</v>
      </c>
      <c r="C228" s="19" t="s">
        <v>373</v>
      </c>
      <c r="D228" s="36"/>
      <c r="E228" s="36"/>
      <c r="F228" s="36"/>
      <c r="G228" s="62" t="s">
        <v>362</v>
      </c>
    </row>
    <row r="229" spans="2:9" x14ac:dyDescent="0.25">
      <c r="B229" s="431"/>
      <c r="C229" s="23" t="s">
        <v>10</v>
      </c>
      <c r="D229" s="38">
        <f>D231+D232</f>
        <v>2</v>
      </c>
      <c r="E229" s="38">
        <f t="shared" ref="E229:F229" si="50">E231+E232</f>
        <v>2</v>
      </c>
      <c r="F229" s="38">
        <f t="shared" si="50"/>
        <v>1.98</v>
      </c>
      <c r="G229" s="77"/>
    </row>
    <row r="230" spans="2:9" x14ac:dyDescent="0.25">
      <c r="B230" s="431"/>
      <c r="C230" s="30" t="s">
        <v>11</v>
      </c>
      <c r="D230" s="27"/>
      <c r="E230" s="326"/>
      <c r="F230" s="326"/>
      <c r="G230" s="60"/>
    </row>
    <row r="231" spans="2:9" ht="25.5" x14ac:dyDescent="0.25">
      <c r="B231" s="431"/>
      <c r="C231" s="30" t="s">
        <v>12</v>
      </c>
      <c r="D231" s="27">
        <v>2</v>
      </c>
      <c r="E231" s="225">
        <v>2</v>
      </c>
      <c r="F231" s="225">
        <v>1.98</v>
      </c>
      <c r="G231" s="60"/>
    </row>
    <row r="232" spans="2:9" ht="29.25" customHeight="1" x14ac:dyDescent="0.25">
      <c r="B232" s="432"/>
      <c r="C232" s="44" t="s">
        <v>20</v>
      </c>
      <c r="D232" s="45">
        <v>0</v>
      </c>
      <c r="E232" s="226">
        <v>0</v>
      </c>
      <c r="F232" s="226">
        <v>0</v>
      </c>
      <c r="G232" s="154"/>
    </row>
    <row r="233" spans="2:9" ht="25.5" customHeight="1" x14ac:dyDescent="0.25">
      <c r="B233" s="18" t="s">
        <v>374</v>
      </c>
      <c r="C233" s="86" t="s">
        <v>375</v>
      </c>
      <c r="D233" s="36"/>
      <c r="E233" s="36"/>
      <c r="F233" s="36"/>
      <c r="G233" s="62" t="s">
        <v>376</v>
      </c>
    </row>
    <row r="234" spans="2:9" x14ac:dyDescent="0.25">
      <c r="B234" s="385"/>
      <c r="C234" s="23" t="s">
        <v>10</v>
      </c>
      <c r="D234" s="38">
        <f>D236+D237</f>
        <v>17</v>
      </c>
      <c r="E234" s="38">
        <f t="shared" ref="E234:F234" si="51">E236+E237</f>
        <v>17.400000000000002</v>
      </c>
      <c r="F234" s="38">
        <f t="shared" si="51"/>
        <v>2.5</v>
      </c>
      <c r="G234" s="77"/>
    </row>
    <row r="235" spans="2:9" x14ac:dyDescent="0.25">
      <c r="B235" s="385"/>
      <c r="C235" s="30" t="s">
        <v>11</v>
      </c>
      <c r="D235" s="27"/>
      <c r="E235" s="65"/>
      <c r="F235" s="27"/>
      <c r="G235" s="60"/>
    </row>
    <row r="236" spans="2:9" ht="25.5" x14ac:dyDescent="0.25">
      <c r="B236" s="385"/>
      <c r="C236" s="30" t="s">
        <v>12</v>
      </c>
      <c r="D236" s="248">
        <v>15</v>
      </c>
      <c r="E236" s="31">
        <v>14.8</v>
      </c>
      <c r="F236" s="248">
        <v>0</v>
      </c>
      <c r="G236" s="60"/>
    </row>
    <row r="237" spans="2:9" x14ac:dyDescent="0.25">
      <c r="B237" s="433"/>
      <c r="C237" s="178" t="s">
        <v>34</v>
      </c>
      <c r="D237" s="342">
        <v>2</v>
      </c>
      <c r="E237" s="180">
        <v>2.6</v>
      </c>
      <c r="F237" s="180">
        <v>2.5</v>
      </c>
      <c r="G237" s="212"/>
    </row>
    <row r="238" spans="2:9" ht="25.5" x14ac:dyDescent="0.25">
      <c r="B238" s="87" t="s">
        <v>611</v>
      </c>
      <c r="C238" s="19" t="s">
        <v>612</v>
      </c>
      <c r="D238" s="343"/>
      <c r="E238" s="277"/>
      <c r="F238" s="277"/>
      <c r="G238" s="114"/>
      <c r="H238" s="252"/>
      <c r="I238" s="252"/>
    </row>
    <row r="239" spans="2:9" x14ac:dyDescent="0.25">
      <c r="B239" s="430"/>
      <c r="C239" s="344" t="s">
        <v>10</v>
      </c>
      <c r="D239" s="345">
        <f>D241+D242</f>
        <v>0</v>
      </c>
      <c r="E239" s="345">
        <f t="shared" ref="E239:F239" si="52">E241+E242</f>
        <v>51</v>
      </c>
      <c r="F239" s="345">
        <f t="shared" si="52"/>
        <v>49</v>
      </c>
      <c r="G239" s="77"/>
      <c r="H239" s="252"/>
      <c r="I239" s="252"/>
    </row>
    <row r="240" spans="2:9" x14ac:dyDescent="0.25">
      <c r="B240" s="430"/>
      <c r="C240" s="269" t="s">
        <v>11</v>
      </c>
      <c r="D240" s="346"/>
      <c r="E240" s="261"/>
      <c r="F240" s="261"/>
      <c r="G240" s="263"/>
      <c r="H240" s="252"/>
      <c r="I240" s="252"/>
    </row>
    <row r="241" spans="2:11" ht="25.5" x14ac:dyDescent="0.25">
      <c r="B241" s="430"/>
      <c r="C241" s="269" t="s">
        <v>12</v>
      </c>
      <c r="D241" s="346">
        <v>0</v>
      </c>
      <c r="E241" s="261">
        <v>0</v>
      </c>
      <c r="F241" s="261">
        <v>0</v>
      </c>
      <c r="G241" s="263"/>
      <c r="H241" s="252"/>
      <c r="I241" s="252"/>
    </row>
    <row r="242" spans="2:11" ht="25.5" x14ac:dyDescent="0.25">
      <c r="B242" s="430"/>
      <c r="C242" s="44" t="s">
        <v>20</v>
      </c>
      <c r="D242" s="347">
        <v>0</v>
      </c>
      <c r="E242" s="46">
        <v>51</v>
      </c>
      <c r="F242" s="46">
        <v>49</v>
      </c>
      <c r="G242" s="167"/>
      <c r="H242" s="252"/>
      <c r="I242" s="252"/>
    </row>
    <row r="243" spans="2:11" x14ac:dyDescent="0.25">
      <c r="B243" s="87" t="s">
        <v>625</v>
      </c>
      <c r="C243" s="19" t="s">
        <v>626</v>
      </c>
      <c r="D243" s="343"/>
      <c r="E243" s="277"/>
      <c r="F243" s="277"/>
      <c r="G243" s="114"/>
      <c r="H243" s="282"/>
      <c r="I243" s="282"/>
    </row>
    <row r="244" spans="2:11" x14ac:dyDescent="0.25">
      <c r="B244" s="430"/>
      <c r="C244" s="344" t="s">
        <v>10</v>
      </c>
      <c r="D244" s="345">
        <f>D246+D247</f>
        <v>0</v>
      </c>
      <c r="E244" s="345">
        <f t="shared" ref="E244:F244" si="53">E246+E247</f>
        <v>5</v>
      </c>
      <c r="F244" s="345">
        <f t="shared" si="53"/>
        <v>5</v>
      </c>
      <c r="G244" s="77"/>
      <c r="H244" s="282"/>
      <c r="I244" s="282"/>
    </row>
    <row r="245" spans="2:11" x14ac:dyDescent="0.25">
      <c r="B245" s="430"/>
      <c r="C245" s="269" t="s">
        <v>11</v>
      </c>
      <c r="D245" s="346"/>
      <c r="E245" s="261"/>
      <c r="F245" s="261"/>
      <c r="G245" s="263"/>
      <c r="H245" s="282"/>
      <c r="I245" s="282"/>
    </row>
    <row r="246" spans="2:11" ht="25.5" x14ac:dyDescent="0.25">
      <c r="B246" s="430"/>
      <c r="C246" s="269" t="s">
        <v>12</v>
      </c>
      <c r="D246" s="346">
        <v>0</v>
      </c>
      <c r="E246" s="261">
        <v>5</v>
      </c>
      <c r="F246" s="261">
        <v>5</v>
      </c>
      <c r="G246" s="263"/>
      <c r="H246" s="282"/>
      <c r="I246" s="282"/>
    </row>
    <row r="247" spans="2:11" ht="25.5" x14ac:dyDescent="0.25">
      <c r="B247" s="430"/>
      <c r="C247" s="44" t="s">
        <v>20</v>
      </c>
      <c r="D247" s="347">
        <v>0</v>
      </c>
      <c r="E247" s="46">
        <v>0</v>
      </c>
      <c r="F247" s="46">
        <v>0</v>
      </c>
      <c r="G247" s="167"/>
      <c r="H247" s="282"/>
      <c r="I247" s="282"/>
    </row>
    <row r="248" spans="2:11" x14ac:dyDescent="0.25">
      <c r="B248" s="101"/>
      <c r="C248" s="255" t="s">
        <v>11</v>
      </c>
      <c r="D248" s="94"/>
      <c r="E248" s="94"/>
      <c r="F248" s="94"/>
      <c r="G248" s="95"/>
    </row>
    <row r="249" spans="2:11" ht="28.5" customHeight="1" x14ac:dyDescent="0.25">
      <c r="B249" s="101"/>
      <c r="C249" s="255" t="s">
        <v>12</v>
      </c>
      <c r="D249" s="94"/>
      <c r="E249" s="94"/>
      <c r="F249" s="94"/>
      <c r="G249" s="95"/>
    </row>
    <row r="250" spans="2:11" ht="30.75" customHeight="1" x14ac:dyDescent="0.25">
      <c r="B250" s="336"/>
      <c r="C250" s="337" t="s">
        <v>109</v>
      </c>
      <c r="D250" s="84"/>
      <c r="E250" s="84">
        <f>E7+E11+E15+E20+E24+E29+E34+E38+E42+E46+E50+E54+E58+E62+E67+E71+E76+E80+E84+E88+E92+E96+E100+E104+E108+E112+E116+E121+E125+E130+E137+E141+E145+E149+E153+E157+E161+E165+E170+E174+E178+E188+E193+E197+E201+E206+E210+E214+E218+E224+E229+E244+E239+E184+E178</f>
        <v>19918.289999999997</v>
      </c>
      <c r="F250" s="84"/>
      <c r="G250" s="308"/>
    </row>
    <row r="251" spans="2:11" ht="17.25" customHeight="1" x14ac:dyDescent="0.25">
      <c r="B251" s="100"/>
      <c r="C251" s="101" t="s">
        <v>110</v>
      </c>
      <c r="D251" s="94"/>
      <c r="E251" s="94">
        <f>E188+E71</f>
        <v>380</v>
      </c>
      <c r="F251" s="94"/>
      <c r="G251" s="95"/>
    </row>
    <row r="252" spans="2:11" ht="25.5" x14ac:dyDescent="0.25">
      <c r="B252" s="100"/>
      <c r="C252" s="101" t="s">
        <v>111</v>
      </c>
      <c r="D252" s="102"/>
      <c r="E252" s="103"/>
      <c r="F252" s="103"/>
      <c r="G252" s="95"/>
    </row>
    <row r="256" spans="2:11" ht="25.5" hidden="1" x14ac:dyDescent="0.25">
      <c r="C256" s="30" t="s">
        <v>12</v>
      </c>
      <c r="D256" s="27">
        <f>D236+D231+D226+D220+D216+D212+D208+D203+D199+D195+D190+E182+D176+D172+D167+D163+D159+D147+D143+D139+D132+D127+D118+D110+D106+D102+D98+D94+D90+D86+D82+D78+D73+D69+D64+D60+D56+D52+D48+D44+D40+D36+D31+D26+D22+D17+D13+D9</f>
        <v>6603.0000000000009</v>
      </c>
      <c r="E256" s="27">
        <f>E236+E231+E226+E220+E216+E212+E208+E203+E199+E195+E190+F182+E176+E172+E167+E163+E159+E147+E143+E139+E132+E128+E118+E110+E106+E102+E98+E94+E90+E86+E82+E78+E73+E69+E64+E60+E56+E52+E48+E44+E40+E36+E31+E26+E22+E17+E13+E9</f>
        <v>7234.1</v>
      </c>
      <c r="F256" s="27" t="e">
        <f>F236+F231+F226+F220+F216+F212+F208+F203+F199+F195+F190+#REF!+F176+F172+F167+F163+#REF!+F147+F143+F139+F132+F128+F118+F110+F106+F102+F98+F94+F90+F86+F82+F78+F73+F69+F64+F60+F56+F52+F48+F44+F40+F36+F31+F26+F22+F17+F13+F9</f>
        <v>#REF!</v>
      </c>
      <c r="J256" s="245"/>
      <c r="K256" s="245"/>
    </row>
    <row r="257" spans="3:6" ht="25.5" hidden="1" x14ac:dyDescent="0.25">
      <c r="C257" s="44" t="s">
        <v>20</v>
      </c>
      <c r="D257" s="27" t="e">
        <f>D232+D222+D191+#REF!+D135+D74+D32+D27</f>
        <v>#REF!</v>
      </c>
      <c r="E257" s="27" t="e">
        <f>E232+E222+E191+#REF!+E135+E74+E32+E27</f>
        <v>#REF!</v>
      </c>
      <c r="F257" s="27" t="e">
        <f>F232+F222+F191+#REF!+F135+F74+F32+F27</f>
        <v>#REF!</v>
      </c>
    </row>
    <row r="258" spans="3:6" hidden="1" x14ac:dyDescent="0.25">
      <c r="C258" s="72" t="s">
        <v>34</v>
      </c>
      <c r="D258" s="27">
        <f>D237+D204+D155+D151+D133+D128+D123+D119+D114</f>
        <v>8954.1</v>
      </c>
      <c r="E258" s="27">
        <f>E237+E204+E155+E151+E133+E127+E123+E119+E114</f>
        <v>9702.5000000000018</v>
      </c>
      <c r="F258" s="27">
        <f>F237+F204+F155+F151+F133+F127+F123+F119+F114</f>
        <v>9673.35</v>
      </c>
    </row>
    <row r="259" spans="3:6" hidden="1" x14ac:dyDescent="0.25">
      <c r="C259" s="83" t="s">
        <v>72</v>
      </c>
      <c r="D259" s="27">
        <f>D168+D134</f>
        <v>546.5</v>
      </c>
      <c r="E259" s="27">
        <f t="shared" ref="E259:F259" si="54">E168+E134</f>
        <v>546.5</v>
      </c>
      <c r="F259" s="27">
        <f t="shared" si="54"/>
        <v>445.11</v>
      </c>
    </row>
    <row r="260" spans="3:6" hidden="1" x14ac:dyDescent="0.25">
      <c r="C260" s="105" t="s">
        <v>112</v>
      </c>
      <c r="D260" s="27">
        <v>0</v>
      </c>
      <c r="E260" s="27">
        <v>0</v>
      </c>
      <c r="F260" s="27">
        <v>0</v>
      </c>
    </row>
  </sheetData>
  <mergeCells count="54">
    <mergeCell ref="B29:B31"/>
    <mergeCell ref="B165:B168"/>
    <mergeCell ref="B174:B176"/>
    <mergeCell ref="B170:B172"/>
    <mergeCell ref="B80:B82"/>
    <mergeCell ref="B34:B36"/>
    <mergeCell ref="B38:B40"/>
    <mergeCell ref="B42:B44"/>
    <mergeCell ref="B46:B48"/>
    <mergeCell ref="B50:B52"/>
    <mergeCell ref="B54:B56"/>
    <mergeCell ref="B58:B60"/>
    <mergeCell ref="B62:B64"/>
    <mergeCell ref="B67:B69"/>
    <mergeCell ref="B71:B73"/>
    <mergeCell ref="B76:B78"/>
    <mergeCell ref="B2:G2"/>
    <mergeCell ref="B11:B13"/>
    <mergeCell ref="B15:B17"/>
    <mergeCell ref="B20:B22"/>
    <mergeCell ref="B24:B26"/>
    <mergeCell ref="B130:B135"/>
    <mergeCell ref="B84:B86"/>
    <mergeCell ref="B88:B90"/>
    <mergeCell ref="B92:B94"/>
    <mergeCell ref="B96:B98"/>
    <mergeCell ref="B100:B102"/>
    <mergeCell ref="B104:B106"/>
    <mergeCell ref="B108:B110"/>
    <mergeCell ref="B112:B114"/>
    <mergeCell ref="B116:B118"/>
    <mergeCell ref="B121:B123"/>
    <mergeCell ref="B125:B128"/>
    <mergeCell ref="B193:B195"/>
    <mergeCell ref="B137:B139"/>
    <mergeCell ref="B141:B143"/>
    <mergeCell ref="B145:B147"/>
    <mergeCell ref="B149:B151"/>
    <mergeCell ref="B153:B155"/>
    <mergeCell ref="B157:B159"/>
    <mergeCell ref="B161:B163"/>
    <mergeCell ref="B188:B191"/>
    <mergeCell ref="B178:B182"/>
    <mergeCell ref="B244:B247"/>
    <mergeCell ref="B224:B226"/>
    <mergeCell ref="B229:B232"/>
    <mergeCell ref="B234:B237"/>
    <mergeCell ref="B197:B199"/>
    <mergeCell ref="B201:B204"/>
    <mergeCell ref="B206:B208"/>
    <mergeCell ref="B210:B212"/>
    <mergeCell ref="B214:B216"/>
    <mergeCell ref="B218:B222"/>
    <mergeCell ref="B239:B242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C251-15A4-4647-B339-A5C8627850CF}">
  <dimension ref="B2:L64"/>
  <sheetViews>
    <sheetView showGridLines="0" zoomScaleNormal="100" workbookViewId="0">
      <selection activeCell="C14" sqref="C14"/>
    </sheetView>
  </sheetViews>
  <sheetFormatPr defaultColWidth="9.140625" defaultRowHeight="12.75" x14ac:dyDescent="0.25"/>
  <cols>
    <col min="1" max="1" width="2.5703125" style="2" customWidth="1"/>
    <col min="2" max="2" width="22.7109375" style="2" customWidth="1"/>
    <col min="3" max="3" width="49.28515625" style="106" customWidth="1"/>
    <col min="4" max="4" width="14.7109375" style="1" customWidth="1"/>
    <col min="5" max="6" width="14.7109375" style="107" customWidth="1"/>
    <col min="7" max="7" width="14.7109375" style="1" customWidth="1"/>
    <col min="8" max="9" width="15" style="1" hidden="1" customWidth="1"/>
    <col min="10" max="10" width="43.5703125" style="106" customWidth="1"/>
    <col min="11" max="16384" width="9.140625" style="2"/>
  </cols>
  <sheetData>
    <row r="2" spans="2:12" ht="39.6" customHeight="1" x14ac:dyDescent="0.25">
      <c r="B2" s="398" t="s">
        <v>655</v>
      </c>
      <c r="C2" s="398"/>
      <c r="D2" s="398"/>
      <c r="E2" s="398"/>
      <c r="F2" s="398"/>
      <c r="G2" s="398"/>
    </row>
    <row r="3" spans="2:12" ht="55.5" customHeight="1" x14ac:dyDescent="0.25">
      <c r="B3" s="3" t="s">
        <v>0</v>
      </c>
      <c r="C3" s="4" t="s">
        <v>1</v>
      </c>
      <c r="D3" s="5" t="s">
        <v>633</v>
      </c>
      <c r="E3" s="4" t="s">
        <v>634</v>
      </c>
      <c r="F3" s="4" t="s">
        <v>635</v>
      </c>
      <c r="G3" s="4" t="s">
        <v>2</v>
      </c>
      <c r="H3" s="6" t="s">
        <v>3</v>
      </c>
      <c r="I3" s="6" t="s">
        <v>4</v>
      </c>
      <c r="K3" s="7"/>
      <c r="L3" s="7"/>
    </row>
    <row r="4" spans="2:12" x14ac:dyDescent="0.25">
      <c r="B4" s="8">
        <v>1</v>
      </c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9</v>
      </c>
      <c r="I4" s="10">
        <v>10</v>
      </c>
      <c r="K4" s="11"/>
      <c r="L4" s="12"/>
    </row>
    <row r="5" spans="2:12" ht="21.75" customHeight="1" x14ac:dyDescent="0.25">
      <c r="B5" s="13" t="s">
        <v>377</v>
      </c>
      <c r="C5" s="13" t="s">
        <v>378</v>
      </c>
      <c r="D5" s="14"/>
      <c r="E5" s="15"/>
      <c r="F5" s="15"/>
      <c r="G5" s="16"/>
      <c r="K5" s="17"/>
      <c r="L5" s="17"/>
    </row>
    <row r="6" spans="2:12" ht="38.25" x14ac:dyDescent="0.25">
      <c r="B6" s="35" t="s">
        <v>379</v>
      </c>
      <c r="C6" s="19" t="s">
        <v>380</v>
      </c>
      <c r="D6" s="36"/>
      <c r="E6" s="20"/>
      <c r="F6" s="20"/>
      <c r="G6" s="129" t="s">
        <v>381</v>
      </c>
      <c r="I6" s="150"/>
      <c r="J6" s="151"/>
      <c r="K6" s="152"/>
    </row>
    <row r="7" spans="2:12" ht="12.75" customHeight="1" x14ac:dyDescent="0.25">
      <c r="B7" s="414"/>
      <c r="C7" s="23" t="s">
        <v>10</v>
      </c>
      <c r="D7" s="38">
        <f>D9</f>
        <v>90</v>
      </c>
      <c r="E7" s="38">
        <f t="shared" ref="E7:F7" si="0">E9</f>
        <v>90</v>
      </c>
      <c r="F7" s="38">
        <f t="shared" si="0"/>
        <v>16.899999999999999</v>
      </c>
      <c r="G7" s="39"/>
      <c r="I7" s="437"/>
      <c r="J7" s="438"/>
      <c r="K7" s="152"/>
    </row>
    <row r="8" spans="2:12" ht="12.75" customHeight="1" x14ac:dyDescent="0.25">
      <c r="B8" s="415"/>
      <c r="C8" s="40" t="s">
        <v>11</v>
      </c>
      <c r="D8" s="27"/>
      <c r="E8" s="28"/>
      <c r="F8" s="41"/>
      <c r="G8" s="42"/>
      <c r="I8" s="400"/>
      <c r="J8" s="439"/>
      <c r="K8" s="152"/>
    </row>
    <row r="9" spans="2:12" ht="25.5" x14ac:dyDescent="0.25">
      <c r="B9" s="415"/>
      <c r="C9" s="43" t="s">
        <v>12</v>
      </c>
      <c r="D9" s="27">
        <v>90</v>
      </c>
      <c r="E9" s="65">
        <v>90</v>
      </c>
      <c r="F9" s="65">
        <v>16.899999999999999</v>
      </c>
      <c r="G9" s="42"/>
      <c r="I9" s="400"/>
      <c r="J9" s="439"/>
      <c r="K9" s="152"/>
    </row>
    <row r="10" spans="2:12" x14ac:dyDescent="0.25">
      <c r="B10" s="35" t="s">
        <v>382</v>
      </c>
      <c r="C10" s="19" t="s">
        <v>383</v>
      </c>
      <c r="D10" s="36"/>
      <c r="E10" s="20"/>
      <c r="F10" s="20"/>
      <c r="G10" s="129"/>
      <c r="I10" s="437"/>
      <c r="J10" s="438"/>
      <c r="K10" s="442"/>
    </row>
    <row r="11" spans="2:12" x14ac:dyDescent="0.25">
      <c r="B11" s="414"/>
      <c r="C11" s="23" t="s">
        <v>10</v>
      </c>
      <c r="D11" s="38">
        <v>0</v>
      </c>
      <c r="E11" s="24">
        <v>0</v>
      </c>
      <c r="F11" s="24">
        <v>0</v>
      </c>
      <c r="G11" s="39"/>
      <c r="I11" s="400"/>
      <c r="J11" s="439"/>
      <c r="K11" s="400"/>
    </row>
    <row r="12" spans="2:12" ht="15" x14ac:dyDescent="0.25">
      <c r="B12" s="415"/>
      <c r="C12" s="40" t="s">
        <v>11</v>
      </c>
      <c r="D12" s="27"/>
      <c r="E12" s="28"/>
      <c r="F12" s="41"/>
      <c r="G12" s="42"/>
      <c r="I12" s="240"/>
      <c r="J12" s="174"/>
      <c r="K12" s="173"/>
    </row>
    <row r="13" spans="2:12" ht="25.5" x14ac:dyDescent="0.25">
      <c r="B13" s="415"/>
      <c r="C13" s="43" t="s">
        <v>12</v>
      </c>
      <c r="D13" s="27">
        <v>0</v>
      </c>
      <c r="E13" s="31">
        <v>0</v>
      </c>
      <c r="F13" s="31">
        <v>0</v>
      </c>
      <c r="G13" s="42"/>
      <c r="I13" s="173"/>
      <c r="J13" s="174"/>
      <c r="K13" s="173"/>
    </row>
    <row r="14" spans="2:12" ht="25.5" x14ac:dyDescent="0.25">
      <c r="B14" s="35" t="s">
        <v>384</v>
      </c>
      <c r="C14" s="19" t="s">
        <v>385</v>
      </c>
      <c r="D14" s="36"/>
      <c r="E14" s="20"/>
      <c r="F14" s="20"/>
      <c r="G14" s="129"/>
      <c r="I14" s="173"/>
      <c r="J14" s="174"/>
      <c r="K14" s="173"/>
    </row>
    <row r="15" spans="2:12" ht="12.75" customHeight="1" x14ac:dyDescent="0.25">
      <c r="B15" s="414"/>
      <c r="C15" s="23" t="s">
        <v>10</v>
      </c>
      <c r="D15" s="38">
        <f>D17</f>
        <v>66.599999999999994</v>
      </c>
      <c r="E15" s="38">
        <f t="shared" ref="E15:F15" si="1">E17</f>
        <v>66.599999999999994</v>
      </c>
      <c r="F15" s="38">
        <f t="shared" si="1"/>
        <v>55.5</v>
      </c>
      <c r="G15" s="39"/>
      <c r="I15" s="173"/>
      <c r="J15" s="174"/>
      <c r="K15" s="173"/>
    </row>
    <row r="16" spans="2:12" ht="12.75" customHeight="1" x14ac:dyDescent="0.25">
      <c r="B16" s="415"/>
      <c r="C16" s="40" t="s">
        <v>11</v>
      </c>
      <c r="D16" s="27"/>
      <c r="E16" s="28"/>
      <c r="F16" s="41"/>
      <c r="G16" s="42"/>
      <c r="I16" s="173"/>
      <c r="J16" s="174"/>
      <c r="K16" s="173"/>
    </row>
    <row r="17" spans="2:11" ht="15" x14ac:dyDescent="0.25">
      <c r="B17" s="415"/>
      <c r="C17" s="196" t="s">
        <v>72</v>
      </c>
      <c r="D17" s="56">
        <v>66.599999999999994</v>
      </c>
      <c r="E17" s="197">
        <v>66.599999999999994</v>
      </c>
      <c r="F17" s="197">
        <v>55.5</v>
      </c>
      <c r="G17" s="14"/>
      <c r="I17" s="173"/>
      <c r="J17" s="174"/>
      <c r="K17" s="173"/>
    </row>
    <row r="18" spans="2:11" ht="25.5" x14ac:dyDescent="0.25">
      <c r="B18" s="35" t="s">
        <v>386</v>
      </c>
      <c r="C18" s="19" t="s">
        <v>387</v>
      </c>
      <c r="D18" s="36"/>
      <c r="E18" s="20"/>
      <c r="F18" s="20"/>
      <c r="G18" s="129" t="s">
        <v>388</v>
      </c>
      <c r="I18" s="173"/>
      <c r="J18" s="174"/>
      <c r="K18" s="173"/>
    </row>
    <row r="19" spans="2:11" ht="12.75" customHeight="1" x14ac:dyDescent="0.25">
      <c r="B19" s="386"/>
      <c r="C19" s="23" t="s">
        <v>10</v>
      </c>
      <c r="D19" s="38">
        <f>D21</f>
        <v>7</v>
      </c>
      <c r="E19" s="38">
        <f t="shared" ref="E19:F19" si="2">E21</f>
        <v>7</v>
      </c>
      <c r="F19" s="38">
        <f t="shared" si="2"/>
        <v>0</v>
      </c>
      <c r="G19" s="39"/>
      <c r="I19" s="173"/>
      <c r="J19" s="174"/>
      <c r="K19" s="173"/>
    </row>
    <row r="20" spans="2:11" ht="12.75" customHeight="1" x14ac:dyDescent="0.25">
      <c r="B20" s="386"/>
      <c r="C20" s="40" t="s">
        <v>11</v>
      </c>
      <c r="D20" s="27"/>
      <c r="E20" s="28"/>
      <c r="F20" s="41"/>
      <c r="G20" s="42"/>
      <c r="I20" s="173"/>
      <c r="J20" s="174"/>
      <c r="K20" s="173"/>
    </row>
    <row r="21" spans="2:11" ht="15.75" x14ac:dyDescent="0.25">
      <c r="B21" s="386"/>
      <c r="C21" s="196" t="s">
        <v>72</v>
      </c>
      <c r="D21" s="56">
        <v>7</v>
      </c>
      <c r="E21" s="197">
        <v>7</v>
      </c>
      <c r="F21" s="197">
        <v>0</v>
      </c>
      <c r="G21" s="14"/>
      <c r="I21" s="443"/>
      <c r="J21" s="444"/>
      <c r="K21" s="156"/>
    </row>
    <row r="22" spans="2:11" ht="38.25" x14ac:dyDescent="0.25">
      <c r="B22" s="35" t="s">
        <v>389</v>
      </c>
      <c r="C22" s="19" t="s">
        <v>390</v>
      </c>
      <c r="D22" s="61"/>
      <c r="E22" s="20"/>
      <c r="F22" s="36"/>
      <c r="G22" s="62" t="s">
        <v>388</v>
      </c>
      <c r="I22" s="443"/>
      <c r="J22" s="444"/>
      <c r="K22" s="152"/>
    </row>
    <row r="23" spans="2:11" ht="15.75" x14ac:dyDescent="0.25">
      <c r="B23" s="414"/>
      <c r="C23" s="23" t="s">
        <v>10</v>
      </c>
      <c r="D23" s="63">
        <f>D25</f>
        <v>20</v>
      </c>
      <c r="E23" s="63">
        <f t="shared" ref="E23:F23" si="3">E25</f>
        <v>20</v>
      </c>
      <c r="F23" s="63">
        <f t="shared" si="3"/>
        <v>19.600000000000001</v>
      </c>
      <c r="G23" s="10"/>
      <c r="I23" s="150"/>
      <c r="J23" s="151"/>
      <c r="K23" s="152"/>
    </row>
    <row r="24" spans="2:11" ht="12.75" customHeight="1" x14ac:dyDescent="0.25">
      <c r="B24" s="415"/>
      <c r="C24" s="40" t="s">
        <v>11</v>
      </c>
      <c r="D24" s="64"/>
      <c r="E24" s="65"/>
      <c r="F24" s="27"/>
      <c r="G24" s="60"/>
      <c r="I24" s="437"/>
      <c r="J24" s="438"/>
      <c r="K24" s="152"/>
    </row>
    <row r="25" spans="2:11" ht="25.5" x14ac:dyDescent="0.25">
      <c r="B25" s="415"/>
      <c r="C25" s="43" t="s">
        <v>12</v>
      </c>
      <c r="D25" s="64">
        <v>20</v>
      </c>
      <c r="E25" s="65">
        <v>20</v>
      </c>
      <c r="F25" s="65">
        <v>19.600000000000001</v>
      </c>
      <c r="G25" s="60"/>
      <c r="I25" s="400"/>
      <c r="J25" s="439"/>
      <c r="K25" s="152"/>
    </row>
    <row r="26" spans="2:11" ht="33" customHeight="1" x14ac:dyDescent="0.25">
      <c r="B26" s="35" t="s">
        <v>391</v>
      </c>
      <c r="C26" s="19" t="s">
        <v>392</v>
      </c>
      <c r="D26" s="61"/>
      <c r="E26" s="20"/>
      <c r="F26" s="36"/>
      <c r="G26" s="62" t="s">
        <v>388</v>
      </c>
      <c r="I26" s="400"/>
      <c r="J26" s="439"/>
      <c r="K26" s="112"/>
    </row>
    <row r="27" spans="2:11" ht="15.75" x14ac:dyDescent="0.25">
      <c r="B27" s="414"/>
      <c r="C27" s="23" t="s">
        <v>10</v>
      </c>
      <c r="D27" s="63">
        <f>D29</f>
        <v>40</v>
      </c>
      <c r="E27" s="63">
        <f t="shared" ref="E27:F27" si="4">E29</f>
        <v>40</v>
      </c>
      <c r="F27" s="63">
        <f t="shared" si="4"/>
        <v>0</v>
      </c>
      <c r="G27" s="10"/>
      <c r="I27" s="400"/>
      <c r="J27" s="439"/>
      <c r="K27" s="152"/>
    </row>
    <row r="28" spans="2:11" ht="15.75" x14ac:dyDescent="0.25">
      <c r="B28" s="415"/>
      <c r="C28" s="40" t="s">
        <v>11</v>
      </c>
      <c r="D28" s="64"/>
      <c r="E28" s="65"/>
      <c r="F28" s="27"/>
      <c r="G28" s="60"/>
      <c r="I28" s="437"/>
      <c r="J28" s="438"/>
      <c r="K28" s="162"/>
    </row>
    <row r="29" spans="2:11" ht="15.75" x14ac:dyDescent="0.25">
      <c r="B29" s="415"/>
      <c r="C29" s="196" t="s">
        <v>72</v>
      </c>
      <c r="D29" s="169">
        <v>40</v>
      </c>
      <c r="E29" s="197">
        <v>40</v>
      </c>
      <c r="F29" s="197">
        <v>0</v>
      </c>
      <c r="G29" s="71"/>
      <c r="I29" s="400"/>
      <c r="J29" s="439"/>
      <c r="K29" s="162"/>
    </row>
    <row r="30" spans="2:11" ht="25.5" customHeight="1" x14ac:dyDescent="0.25">
      <c r="B30" s="35" t="s">
        <v>393</v>
      </c>
      <c r="C30" s="19" t="s">
        <v>394</v>
      </c>
      <c r="D30" s="61"/>
      <c r="E30" s="20"/>
      <c r="F30" s="36"/>
      <c r="G30" s="62"/>
      <c r="I30" s="440"/>
      <c r="J30" s="441"/>
      <c r="K30" s="198"/>
    </row>
    <row r="31" spans="2:11" ht="15.75" x14ac:dyDescent="0.25">
      <c r="B31" s="414"/>
      <c r="C31" s="23" t="s">
        <v>10</v>
      </c>
      <c r="D31" s="63">
        <f>D33+D34</f>
        <v>0</v>
      </c>
      <c r="E31" s="63">
        <f t="shared" ref="E31:F31" si="5">E33+E34</f>
        <v>0</v>
      </c>
      <c r="F31" s="63">
        <f t="shared" si="5"/>
        <v>0</v>
      </c>
      <c r="G31" s="10"/>
      <c r="I31" s="440"/>
      <c r="J31" s="441"/>
      <c r="K31" s="199"/>
    </row>
    <row r="32" spans="2:11" x14ac:dyDescent="0.25">
      <c r="B32" s="415"/>
      <c r="C32" s="40" t="s">
        <v>11</v>
      </c>
      <c r="D32" s="64"/>
      <c r="E32" s="65"/>
      <c r="F32" s="27"/>
      <c r="G32" s="60"/>
      <c r="I32" s="67"/>
      <c r="J32" s="182"/>
      <c r="K32" s="76"/>
    </row>
    <row r="33" spans="2:7" ht="25.5" x14ac:dyDescent="0.25">
      <c r="B33" s="415"/>
      <c r="C33" s="43" t="s">
        <v>12</v>
      </c>
      <c r="D33" s="64">
        <v>0</v>
      </c>
      <c r="E33" s="65">
        <v>0</v>
      </c>
      <c r="F33" s="78">
        <v>0</v>
      </c>
      <c r="G33" s="60"/>
    </row>
    <row r="34" spans="2:7" ht="25.5" x14ac:dyDescent="0.25">
      <c r="B34" s="54"/>
      <c r="C34" s="44" t="s">
        <v>20</v>
      </c>
      <c r="D34" s="161">
        <v>0</v>
      </c>
      <c r="E34" s="47">
        <v>0</v>
      </c>
      <c r="F34" s="45">
        <v>0</v>
      </c>
      <c r="G34" s="167"/>
    </row>
    <row r="35" spans="2:7" x14ac:dyDescent="0.25">
      <c r="B35" s="54"/>
      <c r="C35" s="196" t="s">
        <v>72</v>
      </c>
      <c r="D35" s="169">
        <v>0</v>
      </c>
      <c r="E35" s="197">
        <v>20</v>
      </c>
      <c r="F35" s="56">
        <v>45</v>
      </c>
      <c r="G35" s="71"/>
    </row>
    <row r="36" spans="2:7" x14ac:dyDescent="0.25">
      <c r="B36" s="35" t="s">
        <v>395</v>
      </c>
      <c r="C36" s="19" t="s">
        <v>396</v>
      </c>
      <c r="D36" s="61"/>
      <c r="E36" s="20"/>
      <c r="F36" s="36"/>
      <c r="G36" s="62" t="s">
        <v>388</v>
      </c>
    </row>
    <row r="37" spans="2:7" x14ac:dyDescent="0.25">
      <c r="B37" s="414"/>
      <c r="C37" s="23" t="s">
        <v>10</v>
      </c>
      <c r="D37" s="63">
        <v>32</v>
      </c>
      <c r="E37" s="24">
        <v>54.2</v>
      </c>
      <c r="F37" s="24">
        <v>75</v>
      </c>
      <c r="G37" s="10"/>
    </row>
    <row r="38" spans="2:7" x14ac:dyDescent="0.25">
      <c r="B38" s="415"/>
      <c r="C38" s="40" t="s">
        <v>11</v>
      </c>
      <c r="D38" s="64"/>
      <c r="E38" s="65"/>
      <c r="F38" s="27"/>
      <c r="G38" s="60"/>
    </row>
    <row r="39" spans="2:7" x14ac:dyDescent="0.25">
      <c r="B39" s="415"/>
      <c r="C39" s="196" t="s">
        <v>72</v>
      </c>
      <c r="D39" s="169">
        <v>54.2</v>
      </c>
      <c r="E39" s="197">
        <v>54.2</v>
      </c>
      <c r="F39" s="197">
        <v>14.2</v>
      </c>
      <c r="G39" s="71"/>
    </row>
    <row r="40" spans="2:7" ht="25.5" x14ac:dyDescent="0.25">
      <c r="B40" s="54"/>
      <c r="C40" s="43" t="s">
        <v>12</v>
      </c>
      <c r="D40" s="143">
        <v>0</v>
      </c>
      <c r="E40" s="65">
        <v>0</v>
      </c>
      <c r="F40" s="65">
        <v>0</v>
      </c>
      <c r="G40" s="66"/>
    </row>
    <row r="41" spans="2:7" x14ac:dyDescent="0.25">
      <c r="B41" s="35" t="s">
        <v>397</v>
      </c>
      <c r="C41" s="19" t="s">
        <v>398</v>
      </c>
      <c r="D41" s="61"/>
      <c r="E41" s="20"/>
      <c r="F41" s="36"/>
      <c r="G41" s="62" t="s">
        <v>388</v>
      </c>
    </row>
    <row r="42" spans="2:7" x14ac:dyDescent="0.25">
      <c r="B42" s="414"/>
      <c r="C42" s="23" t="s">
        <v>10</v>
      </c>
      <c r="D42" s="63">
        <v>45</v>
      </c>
      <c r="E42" s="24">
        <v>37.5</v>
      </c>
      <c r="F42" s="38">
        <v>0</v>
      </c>
      <c r="G42" s="10"/>
    </row>
    <row r="43" spans="2:7" x14ac:dyDescent="0.25">
      <c r="B43" s="415"/>
      <c r="C43" s="40" t="s">
        <v>11</v>
      </c>
      <c r="D43" s="64"/>
      <c r="E43" s="65"/>
      <c r="F43" s="27"/>
      <c r="G43" s="60"/>
    </row>
    <row r="44" spans="2:7" ht="25.5" x14ac:dyDescent="0.25">
      <c r="B44" s="415"/>
      <c r="C44" s="43" t="s">
        <v>12</v>
      </c>
      <c r="D44" s="64">
        <v>37.5</v>
      </c>
      <c r="E44" s="31">
        <v>37.5</v>
      </c>
      <c r="F44" s="27">
        <v>22.5</v>
      </c>
      <c r="G44" s="60"/>
    </row>
    <row r="45" spans="2:7" ht="25.5" x14ac:dyDescent="0.25">
      <c r="B45" s="35" t="s">
        <v>399</v>
      </c>
      <c r="C45" s="19" t="s">
        <v>400</v>
      </c>
      <c r="D45" s="61"/>
      <c r="E45" s="20"/>
      <c r="F45" s="36"/>
      <c r="G45" s="62" t="s">
        <v>388</v>
      </c>
    </row>
    <row r="46" spans="2:7" x14ac:dyDescent="0.25">
      <c r="B46" s="165"/>
      <c r="C46" s="23" t="s">
        <v>10</v>
      </c>
      <c r="D46" s="63">
        <v>0</v>
      </c>
      <c r="E46" s="24">
        <v>0</v>
      </c>
      <c r="F46" s="38">
        <v>0</v>
      </c>
      <c r="G46" s="10"/>
    </row>
    <row r="47" spans="2:7" x14ac:dyDescent="0.25">
      <c r="B47" s="25"/>
      <c r="C47" s="26" t="s">
        <v>11</v>
      </c>
      <c r="D47" s="27"/>
      <c r="E47" s="28"/>
      <c r="F47" s="28"/>
      <c r="G47" s="130"/>
    </row>
    <row r="48" spans="2:7" ht="25.5" x14ac:dyDescent="0.25">
      <c r="B48" s="166"/>
      <c r="C48" s="30" t="s">
        <v>12</v>
      </c>
      <c r="D48" s="27">
        <v>0</v>
      </c>
      <c r="E48" s="31">
        <v>0</v>
      </c>
      <c r="F48" s="31">
        <v>0</v>
      </c>
      <c r="G48" s="144"/>
    </row>
    <row r="49" spans="2:10" ht="21" customHeight="1" x14ac:dyDescent="0.25">
      <c r="B49" s="35" t="s">
        <v>401</v>
      </c>
      <c r="C49" s="19" t="s">
        <v>402</v>
      </c>
      <c r="D49" s="61"/>
      <c r="E49" s="20"/>
      <c r="F49" s="36"/>
      <c r="G49" s="62" t="s">
        <v>403</v>
      </c>
    </row>
    <row r="50" spans="2:10" x14ac:dyDescent="0.25">
      <c r="B50" s="385"/>
      <c r="C50" s="23" t="s">
        <v>10</v>
      </c>
      <c r="D50" s="63">
        <f>D52</f>
        <v>0</v>
      </c>
      <c r="E50" s="63">
        <f t="shared" ref="E50:F50" si="6">E52</f>
        <v>0</v>
      </c>
      <c r="F50" s="63">
        <f t="shared" si="6"/>
        <v>0</v>
      </c>
      <c r="G50" s="10"/>
    </row>
    <row r="51" spans="2:10" x14ac:dyDescent="0.25">
      <c r="B51" s="385"/>
      <c r="C51" s="40" t="s">
        <v>11</v>
      </c>
      <c r="D51" s="64"/>
      <c r="E51" s="65"/>
      <c r="F51" s="27"/>
      <c r="G51" s="60"/>
    </row>
    <row r="52" spans="2:10" ht="18.75" customHeight="1" x14ac:dyDescent="0.25">
      <c r="B52" s="385"/>
      <c r="C52" s="196" t="s">
        <v>72</v>
      </c>
      <c r="D52" s="169">
        <v>0</v>
      </c>
      <c r="E52" s="57">
        <v>0</v>
      </c>
      <c r="F52" s="56">
        <v>0</v>
      </c>
      <c r="G52" s="71"/>
    </row>
    <row r="53" spans="2:10" x14ac:dyDescent="0.25">
      <c r="B53" s="92"/>
      <c r="C53" s="93" t="s">
        <v>11</v>
      </c>
      <c r="D53" s="94"/>
      <c r="E53" s="94"/>
      <c r="F53" s="94"/>
      <c r="G53" s="95"/>
    </row>
    <row r="54" spans="2:10" ht="25.5" x14ac:dyDescent="0.25">
      <c r="B54" s="92"/>
      <c r="C54" s="93" t="s">
        <v>12</v>
      </c>
      <c r="D54" s="96"/>
      <c r="E54" s="170"/>
      <c r="F54" s="170"/>
      <c r="G54" s="95"/>
    </row>
    <row r="55" spans="2:10" ht="25.5" x14ac:dyDescent="0.25">
      <c r="B55" s="123"/>
      <c r="C55" s="98" t="s">
        <v>109</v>
      </c>
      <c r="D55" s="99">
        <f>D50+D46+D42+D37+D31+D27+D23+D19+D15+D11+D7</f>
        <v>300.60000000000002</v>
      </c>
      <c r="E55" s="99">
        <f>E50+E46+E42+E37+E31+E27+E23+E19+E15+E11+E7</f>
        <v>315.29999999999995</v>
      </c>
      <c r="F55" s="99">
        <f t="shared" ref="F55" si="7">F50+F46+F42+F37+F31+F27+F23+F19+F15+F11+F7</f>
        <v>167</v>
      </c>
      <c r="G55" s="90"/>
    </row>
    <row r="56" spans="2:10" x14ac:dyDescent="0.25">
      <c r="B56" s="125"/>
      <c r="C56" s="101" t="s">
        <v>110</v>
      </c>
      <c r="D56" s="307">
        <v>0</v>
      </c>
      <c r="E56" s="307">
        <v>0</v>
      </c>
      <c r="F56" s="307">
        <v>0</v>
      </c>
      <c r="G56" s="95"/>
    </row>
    <row r="57" spans="2:10" ht="25.5" x14ac:dyDescent="0.25">
      <c r="B57" s="125"/>
      <c r="C57" s="101" t="s">
        <v>111</v>
      </c>
      <c r="D57" s="102"/>
      <c r="E57" s="171"/>
      <c r="F57" s="103"/>
      <c r="G57" s="95"/>
    </row>
    <row r="60" spans="2:10" ht="25.5" hidden="1" x14ac:dyDescent="0.25">
      <c r="C60" s="30" t="s">
        <v>12</v>
      </c>
      <c r="D60" s="27">
        <f>D48+D44+D33+D25+D13+D9+D40</f>
        <v>147.5</v>
      </c>
      <c r="E60" s="27">
        <f t="shared" ref="E60:F60" si="8">E48+E44+E33+E25+E13+E9+E40</f>
        <v>147.5</v>
      </c>
      <c r="F60" s="27">
        <f t="shared" si="8"/>
        <v>59</v>
      </c>
    </row>
    <row r="61" spans="2:10" ht="25.5" hidden="1" x14ac:dyDescent="0.25">
      <c r="C61" s="44" t="s">
        <v>20</v>
      </c>
      <c r="D61" s="27">
        <f>D34</f>
        <v>0</v>
      </c>
      <c r="E61" s="27">
        <f t="shared" ref="E61:F61" si="9">E34</f>
        <v>0</v>
      </c>
      <c r="F61" s="27">
        <f t="shared" si="9"/>
        <v>0</v>
      </c>
      <c r="J61" s="250"/>
    </row>
    <row r="62" spans="2:10" hidden="1" x14ac:dyDescent="0.25">
      <c r="C62" s="72" t="s">
        <v>34</v>
      </c>
      <c r="D62" s="27">
        <v>0</v>
      </c>
      <c r="E62" s="27">
        <v>0</v>
      </c>
      <c r="F62" s="27">
        <v>0</v>
      </c>
    </row>
    <row r="63" spans="2:10" hidden="1" x14ac:dyDescent="0.25">
      <c r="C63" s="83" t="s">
        <v>72</v>
      </c>
      <c r="D63" s="27">
        <f>D52+D39+D35+D29+D21+D17</f>
        <v>167.8</v>
      </c>
      <c r="E63" s="27">
        <f t="shared" ref="E63:F63" si="10">E52+E39+E35+E29+E21+E17</f>
        <v>187.8</v>
      </c>
      <c r="F63" s="27">
        <f t="shared" si="10"/>
        <v>114.7</v>
      </c>
    </row>
    <row r="64" spans="2:10" hidden="1" x14ac:dyDescent="0.25">
      <c r="C64" s="105" t="s">
        <v>112</v>
      </c>
      <c r="D64" s="27">
        <v>0</v>
      </c>
      <c r="E64" s="27">
        <v>0</v>
      </c>
      <c r="F64" s="27">
        <v>0</v>
      </c>
    </row>
  </sheetData>
  <mergeCells count="26">
    <mergeCell ref="B2:G2"/>
    <mergeCell ref="B7:B9"/>
    <mergeCell ref="I7:I9"/>
    <mergeCell ref="J7:J9"/>
    <mergeCell ref="I10:I11"/>
    <mergeCell ref="J10:J11"/>
    <mergeCell ref="K10:K11"/>
    <mergeCell ref="B11:B13"/>
    <mergeCell ref="B15:B17"/>
    <mergeCell ref="B19:B21"/>
    <mergeCell ref="I21:I22"/>
    <mergeCell ref="J21:J22"/>
    <mergeCell ref="B50:B52"/>
    <mergeCell ref="B23:B25"/>
    <mergeCell ref="I24:I25"/>
    <mergeCell ref="J24:J25"/>
    <mergeCell ref="I26:I27"/>
    <mergeCell ref="J26:J27"/>
    <mergeCell ref="B27:B29"/>
    <mergeCell ref="I28:I29"/>
    <mergeCell ref="J28:J29"/>
    <mergeCell ref="I30:I31"/>
    <mergeCell ref="J30:J31"/>
    <mergeCell ref="B31:B33"/>
    <mergeCell ref="B37:B39"/>
    <mergeCell ref="B42:B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E869-3EBB-4AFC-A67A-A51D84501BE2}">
  <dimension ref="A2:V201"/>
  <sheetViews>
    <sheetView showGridLines="0" topLeftCell="A167" zoomScale="80" zoomScaleNormal="80" workbookViewId="0">
      <selection activeCell="Y178" sqref="Y178"/>
    </sheetView>
  </sheetViews>
  <sheetFormatPr defaultColWidth="9.140625" defaultRowHeight="12.75" x14ac:dyDescent="0.25"/>
  <cols>
    <col min="1" max="1" width="2.5703125" style="2" customWidth="1"/>
    <col min="2" max="2" width="20.42578125" style="104" customWidth="1"/>
    <col min="3" max="3" width="49.28515625" style="106" customWidth="1"/>
    <col min="4" max="7" width="14.7109375" style="279" customWidth="1"/>
    <col min="8" max="9" width="15" style="279" hidden="1" customWidth="1"/>
    <col min="10" max="10" width="9.5703125" style="2" customWidth="1"/>
    <col min="11" max="16384" width="9.140625" style="2"/>
  </cols>
  <sheetData>
    <row r="2" spans="2:22" ht="39.6" customHeight="1" x14ac:dyDescent="0.25">
      <c r="B2" s="398" t="s">
        <v>656</v>
      </c>
      <c r="C2" s="398"/>
      <c r="D2" s="398"/>
      <c r="E2" s="398"/>
      <c r="F2" s="398"/>
      <c r="G2" s="398"/>
    </row>
    <row r="3" spans="2:22" ht="55.5" customHeight="1" x14ac:dyDescent="0.25">
      <c r="B3" s="3" t="s">
        <v>0</v>
      </c>
      <c r="C3" s="4" t="s">
        <v>1</v>
      </c>
      <c r="D3" s="5" t="s">
        <v>633</v>
      </c>
      <c r="E3" s="4" t="s">
        <v>634</v>
      </c>
      <c r="F3" s="4" t="s">
        <v>635</v>
      </c>
      <c r="G3" s="4" t="s">
        <v>2</v>
      </c>
      <c r="H3" s="321" t="s">
        <v>3</v>
      </c>
      <c r="I3" s="215" t="s">
        <v>4</v>
      </c>
      <c r="K3" s="216"/>
      <c r="L3" s="216"/>
    </row>
    <row r="4" spans="2:22" x14ac:dyDescent="0.25">
      <c r="B4" s="323">
        <v>1</v>
      </c>
      <c r="C4" s="324">
        <v>2</v>
      </c>
      <c r="D4" s="325">
        <v>3</v>
      </c>
      <c r="E4" s="324">
        <v>4</v>
      </c>
      <c r="F4" s="324">
        <v>5</v>
      </c>
      <c r="G4" s="324">
        <v>6</v>
      </c>
      <c r="H4" s="322">
        <v>9</v>
      </c>
      <c r="I4" s="10">
        <v>10</v>
      </c>
      <c r="K4" s="220"/>
      <c r="L4" s="221"/>
    </row>
    <row r="5" spans="2:22" ht="31.15" customHeight="1" x14ac:dyDescent="0.25">
      <c r="B5" s="13" t="s">
        <v>404</v>
      </c>
      <c r="C5" s="13" t="s">
        <v>405</v>
      </c>
      <c r="D5" s="283"/>
      <c r="E5" s="197"/>
      <c r="F5" s="197"/>
      <c r="G5" s="16"/>
      <c r="K5" s="216"/>
      <c r="L5" s="216"/>
    </row>
    <row r="6" spans="2:22" ht="30.75" customHeight="1" x14ac:dyDescent="0.2">
      <c r="B6" s="18" t="s">
        <v>406</v>
      </c>
      <c r="C6" s="19" t="s">
        <v>407</v>
      </c>
      <c r="D6" s="284"/>
      <c r="E6" s="20"/>
      <c r="F6" s="20"/>
      <c r="G6" s="22" t="s">
        <v>408</v>
      </c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</row>
    <row r="7" spans="2:22" ht="17.25" customHeight="1" x14ac:dyDescent="0.2">
      <c r="B7" s="23"/>
      <c r="C7" s="23" t="s">
        <v>10</v>
      </c>
      <c r="D7" s="286">
        <f>D9</f>
        <v>70</v>
      </c>
      <c r="E7" s="286">
        <f t="shared" ref="E7:F7" si="0">E9</f>
        <v>90.1</v>
      </c>
      <c r="F7" s="286">
        <f t="shared" si="0"/>
        <v>89.67</v>
      </c>
      <c r="G7" s="3"/>
      <c r="J7" s="446"/>
      <c r="K7" s="446"/>
      <c r="L7" s="446"/>
      <c r="M7" s="446"/>
      <c r="N7" s="446"/>
      <c r="O7" s="446"/>
      <c r="P7" s="446"/>
      <c r="Q7" s="446"/>
      <c r="R7" s="446"/>
      <c r="S7" s="446"/>
      <c r="T7" s="446"/>
      <c r="U7" s="446"/>
      <c r="V7" s="446"/>
    </row>
    <row r="8" spans="2:22" ht="17.25" customHeight="1" x14ac:dyDescent="0.2">
      <c r="B8" s="296"/>
      <c r="C8" s="30" t="s">
        <v>11</v>
      </c>
      <c r="D8" s="60"/>
      <c r="E8" s="60"/>
      <c r="F8" s="60"/>
      <c r="G8" s="295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/>
    </row>
    <row r="9" spans="2:22" ht="27.75" customHeight="1" x14ac:dyDescent="0.2">
      <c r="B9" s="296"/>
      <c r="C9" s="30" t="s">
        <v>12</v>
      </c>
      <c r="D9" s="317">
        <v>70</v>
      </c>
      <c r="E9" s="315">
        <v>90.1</v>
      </c>
      <c r="F9" s="315">
        <v>89.67</v>
      </c>
      <c r="G9" s="316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  <c r="V9" s="446"/>
    </row>
    <row r="10" spans="2:22" ht="29.25" customHeight="1" x14ac:dyDescent="0.2">
      <c r="B10" s="18" t="s">
        <v>409</v>
      </c>
      <c r="C10" s="19" t="s">
        <v>410</v>
      </c>
      <c r="D10" s="285"/>
      <c r="E10" s="20"/>
      <c r="F10" s="20"/>
      <c r="G10" s="37" t="s">
        <v>408</v>
      </c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</row>
    <row r="11" spans="2:22" ht="21" customHeight="1" x14ac:dyDescent="0.2">
      <c r="B11" s="385"/>
      <c r="C11" s="23" t="s">
        <v>10</v>
      </c>
      <c r="D11" s="24">
        <f>D13</f>
        <v>21</v>
      </c>
      <c r="E11" s="24">
        <f t="shared" ref="E11:F11" si="1">E13</f>
        <v>15.9</v>
      </c>
      <c r="F11" s="24">
        <f t="shared" si="1"/>
        <v>15.85</v>
      </c>
      <c r="G11" s="39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</row>
    <row r="12" spans="2:22" ht="15.75" customHeight="1" x14ac:dyDescent="0.2">
      <c r="B12" s="385"/>
      <c r="C12" s="30" t="s">
        <v>11</v>
      </c>
      <c r="D12" s="65"/>
      <c r="E12" s="65"/>
      <c r="F12" s="41"/>
      <c r="G12" s="42"/>
      <c r="J12" s="446"/>
      <c r="K12" s="446"/>
      <c r="L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</row>
    <row r="13" spans="2:22" ht="33" customHeight="1" x14ac:dyDescent="0.25">
      <c r="B13" s="385"/>
      <c r="C13" s="30" t="s">
        <v>12</v>
      </c>
      <c r="D13" s="65">
        <v>21</v>
      </c>
      <c r="E13" s="65">
        <v>15.9</v>
      </c>
      <c r="F13" s="65">
        <v>15.85</v>
      </c>
      <c r="G13" s="42"/>
    </row>
    <row r="14" spans="2:22" ht="28.5" customHeight="1" x14ac:dyDescent="0.25">
      <c r="B14" s="18" t="s">
        <v>411</v>
      </c>
      <c r="C14" s="19" t="s">
        <v>412</v>
      </c>
      <c r="D14" s="20"/>
      <c r="E14" s="20"/>
      <c r="F14" s="20"/>
      <c r="G14" s="37" t="s">
        <v>408</v>
      </c>
    </row>
    <row r="15" spans="2:22" x14ac:dyDescent="0.25">
      <c r="B15" s="386"/>
      <c r="C15" s="23" t="s">
        <v>10</v>
      </c>
      <c r="D15" s="24">
        <f>D17</f>
        <v>90</v>
      </c>
      <c r="E15" s="24">
        <f t="shared" ref="E15:F15" si="2">E17</f>
        <v>109.2</v>
      </c>
      <c r="F15" s="24">
        <f t="shared" si="2"/>
        <v>109.11</v>
      </c>
      <c r="G15" s="39"/>
    </row>
    <row r="16" spans="2:22" x14ac:dyDescent="0.25">
      <c r="B16" s="386"/>
      <c r="C16" s="30" t="s">
        <v>11</v>
      </c>
      <c r="D16" s="65"/>
      <c r="E16" s="65"/>
      <c r="F16" s="41"/>
      <c r="G16" s="42"/>
    </row>
    <row r="17" spans="2:7" ht="25.5" x14ac:dyDescent="0.25">
      <c r="B17" s="386"/>
      <c r="C17" s="30" t="s">
        <v>12</v>
      </c>
      <c r="D17" s="65">
        <v>90</v>
      </c>
      <c r="E17" s="65">
        <v>109.2</v>
      </c>
      <c r="F17" s="65">
        <v>109.11</v>
      </c>
      <c r="G17" s="42"/>
    </row>
    <row r="18" spans="2:7" ht="18.75" customHeight="1" x14ac:dyDescent="0.25">
      <c r="B18" s="18" t="s">
        <v>413</v>
      </c>
      <c r="C18" s="19" t="s">
        <v>414</v>
      </c>
      <c r="D18" s="20"/>
      <c r="E18" s="20"/>
      <c r="F18" s="20"/>
      <c r="G18" s="37" t="s">
        <v>408</v>
      </c>
    </row>
    <row r="19" spans="2:7" x14ac:dyDescent="0.25">
      <c r="B19" s="385"/>
      <c r="C19" s="23" t="s">
        <v>10</v>
      </c>
      <c r="D19" s="24">
        <f>D21</f>
        <v>100</v>
      </c>
      <c r="E19" s="24">
        <f t="shared" ref="E19:F19" si="3">E21</f>
        <v>135.80000000000001</v>
      </c>
      <c r="F19" s="24">
        <f t="shared" si="3"/>
        <v>135.83000000000001</v>
      </c>
      <c r="G19" s="39"/>
    </row>
    <row r="20" spans="2:7" x14ac:dyDescent="0.25">
      <c r="B20" s="385"/>
      <c r="C20" s="30" t="s">
        <v>11</v>
      </c>
      <c r="D20" s="65"/>
      <c r="E20" s="65"/>
      <c r="F20" s="41"/>
      <c r="G20" s="42"/>
    </row>
    <row r="21" spans="2:7" ht="25.5" x14ac:dyDescent="0.25">
      <c r="B21" s="385"/>
      <c r="C21" s="30" t="s">
        <v>12</v>
      </c>
      <c r="D21" s="65">
        <v>100</v>
      </c>
      <c r="E21" s="65">
        <v>135.80000000000001</v>
      </c>
      <c r="F21" s="65">
        <v>135.83000000000001</v>
      </c>
      <c r="G21" s="42"/>
    </row>
    <row r="22" spans="2:7" ht="27" customHeight="1" x14ac:dyDescent="0.25">
      <c r="B22" s="18" t="s">
        <v>415</v>
      </c>
      <c r="C22" s="87" t="s">
        <v>416</v>
      </c>
      <c r="D22" s="20"/>
      <c r="E22" s="20"/>
      <c r="F22" s="20"/>
      <c r="G22" s="37" t="s">
        <v>417</v>
      </c>
    </row>
    <row r="23" spans="2:7" x14ac:dyDescent="0.25">
      <c r="B23" s="385"/>
      <c r="C23" s="23" t="s">
        <v>10</v>
      </c>
      <c r="D23" s="24">
        <f>D25</f>
        <v>12</v>
      </c>
      <c r="E23" s="24">
        <f t="shared" ref="E23:F23" si="4">E25</f>
        <v>0</v>
      </c>
      <c r="F23" s="24">
        <f t="shared" si="4"/>
        <v>0</v>
      </c>
      <c r="G23" s="39"/>
    </row>
    <row r="24" spans="2:7" x14ac:dyDescent="0.25">
      <c r="B24" s="385"/>
      <c r="C24" s="30" t="s">
        <v>11</v>
      </c>
      <c r="D24" s="65"/>
      <c r="E24" s="65"/>
      <c r="F24" s="41"/>
      <c r="G24" s="42"/>
    </row>
    <row r="25" spans="2:7" ht="25.5" x14ac:dyDescent="0.25">
      <c r="B25" s="385"/>
      <c r="C25" s="30" t="s">
        <v>12</v>
      </c>
      <c r="D25" s="31">
        <v>12</v>
      </c>
      <c r="E25" s="31">
        <v>0</v>
      </c>
      <c r="F25" s="31">
        <v>0</v>
      </c>
      <c r="G25" s="42"/>
    </row>
    <row r="26" spans="2:7" ht="27" customHeight="1" x14ac:dyDescent="0.25">
      <c r="B26" s="18" t="s">
        <v>418</v>
      </c>
      <c r="C26" s="87" t="s">
        <v>419</v>
      </c>
      <c r="D26" s="20"/>
      <c r="E26" s="20"/>
      <c r="F26" s="20"/>
      <c r="G26" s="37"/>
    </row>
    <row r="27" spans="2:7" x14ac:dyDescent="0.25">
      <c r="B27" s="385"/>
      <c r="C27" s="23" t="s">
        <v>10</v>
      </c>
      <c r="D27" s="24">
        <f>D29</f>
        <v>20</v>
      </c>
      <c r="E27" s="24">
        <f t="shared" ref="E27:F27" si="5">E29</f>
        <v>20</v>
      </c>
      <c r="F27" s="24">
        <f t="shared" si="5"/>
        <v>182.58</v>
      </c>
      <c r="G27" s="39"/>
    </row>
    <row r="28" spans="2:7" x14ac:dyDescent="0.25">
      <c r="B28" s="385"/>
      <c r="C28" s="30" t="s">
        <v>11</v>
      </c>
      <c r="D28" s="65"/>
      <c r="E28" s="65"/>
      <c r="F28" s="41"/>
      <c r="G28" s="42"/>
    </row>
    <row r="29" spans="2:7" x14ac:dyDescent="0.25">
      <c r="B29" s="385"/>
      <c r="C29" s="230" t="s">
        <v>72</v>
      </c>
      <c r="D29" s="231">
        <v>20</v>
      </c>
      <c r="E29" s="231">
        <v>20</v>
      </c>
      <c r="F29" s="231">
        <v>182.58</v>
      </c>
      <c r="G29" s="232"/>
    </row>
    <row r="30" spans="2:7" ht="25.5" x14ac:dyDescent="0.25">
      <c r="B30" s="13" t="s">
        <v>420</v>
      </c>
      <c r="C30" s="13" t="s">
        <v>421</v>
      </c>
      <c r="D30" s="57"/>
      <c r="E30" s="57"/>
      <c r="F30" s="57"/>
      <c r="G30" s="14"/>
    </row>
    <row r="31" spans="2:7" ht="30.75" customHeight="1" x14ac:dyDescent="0.25">
      <c r="B31" s="18" t="s">
        <v>422</v>
      </c>
      <c r="C31" s="19" t="s">
        <v>423</v>
      </c>
      <c r="D31" s="20"/>
      <c r="E31" s="20"/>
      <c r="F31" s="20"/>
      <c r="G31" s="37" t="s">
        <v>424</v>
      </c>
    </row>
    <row r="32" spans="2:7" x14ac:dyDescent="0.25">
      <c r="B32" s="385"/>
      <c r="C32" s="23" t="s">
        <v>10</v>
      </c>
      <c r="D32" s="24">
        <f>D34</f>
        <v>80</v>
      </c>
      <c r="E32" s="24">
        <f t="shared" ref="E32:F32" si="6">E34</f>
        <v>90</v>
      </c>
      <c r="F32" s="24">
        <f t="shared" si="6"/>
        <v>79.989999999999995</v>
      </c>
      <c r="G32" s="39"/>
    </row>
    <row r="33" spans="2:7" x14ac:dyDescent="0.25">
      <c r="B33" s="385"/>
      <c r="C33" s="30" t="s">
        <v>11</v>
      </c>
      <c r="D33" s="65"/>
      <c r="E33" s="65"/>
      <c r="F33" s="41"/>
      <c r="G33" s="42"/>
    </row>
    <row r="34" spans="2:7" ht="25.5" x14ac:dyDescent="0.25">
      <c r="B34" s="385"/>
      <c r="C34" s="30" t="s">
        <v>12</v>
      </c>
      <c r="D34" s="31">
        <v>80</v>
      </c>
      <c r="E34" s="31">
        <v>90</v>
      </c>
      <c r="F34" s="41">
        <v>79.989999999999995</v>
      </c>
      <c r="G34" s="42"/>
    </row>
    <row r="35" spans="2:7" ht="30" customHeight="1" x14ac:dyDescent="0.25">
      <c r="B35" s="18" t="s">
        <v>425</v>
      </c>
      <c r="C35" s="19" t="s">
        <v>426</v>
      </c>
      <c r="D35" s="20"/>
      <c r="E35" s="20"/>
      <c r="F35" s="20"/>
      <c r="G35" s="37" t="s">
        <v>427</v>
      </c>
    </row>
    <row r="36" spans="2:7" x14ac:dyDescent="0.25">
      <c r="B36" s="385"/>
      <c r="C36" s="23" t="s">
        <v>10</v>
      </c>
      <c r="D36" s="24">
        <f>D38</f>
        <v>0</v>
      </c>
      <c r="E36" s="24">
        <f t="shared" ref="E36:F36" si="7">E38</f>
        <v>0</v>
      </c>
      <c r="F36" s="24">
        <f t="shared" si="7"/>
        <v>0</v>
      </c>
      <c r="G36" s="39"/>
    </row>
    <row r="37" spans="2:7" x14ac:dyDescent="0.25">
      <c r="B37" s="385"/>
      <c r="C37" s="30" t="s">
        <v>11</v>
      </c>
      <c r="D37" s="65"/>
      <c r="E37" s="65"/>
      <c r="F37" s="41"/>
      <c r="G37" s="42"/>
    </row>
    <row r="38" spans="2:7" ht="25.5" x14ac:dyDescent="0.25">
      <c r="B38" s="385"/>
      <c r="C38" s="30" t="s">
        <v>12</v>
      </c>
      <c r="D38" s="31">
        <v>0</v>
      </c>
      <c r="E38" s="31">
        <v>0</v>
      </c>
      <c r="F38" s="41">
        <v>0</v>
      </c>
      <c r="G38" s="42"/>
    </row>
    <row r="39" spans="2:7" ht="25.5" x14ac:dyDescent="0.25">
      <c r="B39" s="13" t="s">
        <v>428</v>
      </c>
      <c r="C39" s="13" t="s">
        <v>429</v>
      </c>
      <c r="D39" s="57"/>
      <c r="E39" s="57"/>
      <c r="F39" s="57"/>
      <c r="G39" s="14"/>
    </row>
    <row r="40" spans="2:7" ht="28.5" customHeight="1" x14ac:dyDescent="0.25">
      <c r="B40" s="18" t="s">
        <v>430</v>
      </c>
      <c r="C40" s="19" t="s">
        <v>431</v>
      </c>
      <c r="D40" s="195"/>
      <c r="E40" s="195"/>
      <c r="F40" s="20"/>
      <c r="G40" s="129" t="s">
        <v>432</v>
      </c>
    </row>
    <row r="41" spans="2:7" x14ac:dyDescent="0.25">
      <c r="B41" s="436"/>
      <c r="C41" s="23" t="s">
        <v>10</v>
      </c>
      <c r="D41" s="24">
        <f>D43</f>
        <v>13</v>
      </c>
      <c r="E41" s="24">
        <f t="shared" ref="E41:F41" si="8">E43</f>
        <v>18</v>
      </c>
      <c r="F41" s="24">
        <f t="shared" si="8"/>
        <v>12.96</v>
      </c>
      <c r="G41" s="39"/>
    </row>
    <row r="42" spans="2:7" x14ac:dyDescent="0.25">
      <c r="B42" s="436"/>
      <c r="C42" s="30" t="s">
        <v>11</v>
      </c>
      <c r="D42" s="65"/>
      <c r="E42" s="65"/>
      <c r="F42" s="41"/>
      <c r="G42" s="42"/>
    </row>
    <row r="43" spans="2:7" ht="25.5" x14ac:dyDescent="0.25">
      <c r="B43" s="436"/>
      <c r="C43" s="30" t="s">
        <v>12</v>
      </c>
      <c r="D43" s="31">
        <v>13</v>
      </c>
      <c r="E43" s="31">
        <v>18</v>
      </c>
      <c r="F43" s="41">
        <v>12.96</v>
      </c>
      <c r="G43" s="42"/>
    </row>
    <row r="44" spans="2:7" ht="45.75" customHeight="1" x14ac:dyDescent="0.25">
      <c r="B44" s="18" t="s">
        <v>433</v>
      </c>
      <c r="C44" s="19" t="s">
        <v>639</v>
      </c>
      <c r="D44" s="195"/>
      <c r="E44" s="195"/>
      <c r="F44" s="20"/>
      <c r="G44" s="129"/>
    </row>
    <row r="45" spans="2:7" x14ac:dyDescent="0.25">
      <c r="B45" s="436"/>
      <c r="C45" s="23" t="s">
        <v>10</v>
      </c>
      <c r="D45" s="24">
        <f>D47+D48</f>
        <v>102</v>
      </c>
      <c r="E45" s="24">
        <f t="shared" ref="E45:F45" si="9">E47+E48</f>
        <v>45.2</v>
      </c>
      <c r="F45" s="24">
        <f t="shared" si="9"/>
        <v>24.75</v>
      </c>
      <c r="G45" s="39"/>
    </row>
    <row r="46" spans="2:7" x14ac:dyDescent="0.25">
      <c r="B46" s="436"/>
      <c r="C46" s="30" t="s">
        <v>11</v>
      </c>
      <c r="D46" s="65"/>
      <c r="E46" s="65"/>
      <c r="F46" s="41"/>
      <c r="G46" s="42"/>
    </row>
    <row r="47" spans="2:7" ht="25.5" x14ac:dyDescent="0.25">
      <c r="B47" s="436"/>
      <c r="C47" s="30" t="s">
        <v>12</v>
      </c>
      <c r="D47" s="31">
        <v>25</v>
      </c>
      <c r="E47" s="31">
        <v>25</v>
      </c>
      <c r="F47" s="65">
        <v>19.75</v>
      </c>
      <c r="G47" s="42"/>
    </row>
    <row r="48" spans="2:7" ht="25.5" x14ac:dyDescent="0.25">
      <c r="B48" s="447"/>
      <c r="C48" s="44" t="s">
        <v>20</v>
      </c>
      <c r="D48" s="46">
        <v>77</v>
      </c>
      <c r="E48" s="46">
        <v>20.2</v>
      </c>
      <c r="F48" s="47">
        <v>5</v>
      </c>
      <c r="G48" s="154"/>
    </row>
    <row r="49" spans="2:7" ht="21.75" customHeight="1" x14ac:dyDescent="0.25">
      <c r="B49" s="18" t="s">
        <v>640</v>
      </c>
      <c r="C49" s="19" t="s">
        <v>638</v>
      </c>
      <c r="D49" s="195"/>
      <c r="E49" s="195"/>
      <c r="F49" s="20"/>
      <c r="G49" s="129"/>
    </row>
    <row r="50" spans="2:7" x14ac:dyDescent="0.25">
      <c r="B50" s="436"/>
      <c r="C50" s="23" t="s">
        <v>10</v>
      </c>
      <c r="D50" s="24">
        <f>D52</f>
        <v>100</v>
      </c>
      <c r="E50" s="24">
        <f t="shared" ref="E50:F50" si="10">E52</f>
        <v>100</v>
      </c>
      <c r="F50" s="24">
        <f t="shared" si="10"/>
        <v>0</v>
      </c>
      <c r="G50" s="39"/>
    </row>
    <row r="51" spans="2:7" x14ac:dyDescent="0.25">
      <c r="B51" s="436"/>
      <c r="C51" s="30" t="s">
        <v>11</v>
      </c>
      <c r="D51" s="65"/>
      <c r="E51" s="65"/>
      <c r="F51" s="41"/>
      <c r="G51" s="42"/>
    </row>
    <row r="52" spans="2:7" ht="25.5" x14ac:dyDescent="0.25">
      <c r="B52" s="436"/>
      <c r="C52" s="30" t="s">
        <v>12</v>
      </c>
      <c r="D52" s="31">
        <v>100</v>
      </c>
      <c r="E52" s="31">
        <v>100</v>
      </c>
      <c r="F52" s="65">
        <v>0</v>
      </c>
      <c r="G52" s="42"/>
    </row>
    <row r="53" spans="2:7" ht="20.25" customHeight="1" x14ac:dyDescent="0.25">
      <c r="B53" s="18" t="s">
        <v>434</v>
      </c>
      <c r="C53" s="19" t="s">
        <v>435</v>
      </c>
      <c r="D53" s="195"/>
      <c r="E53" s="195"/>
      <c r="F53" s="20"/>
      <c r="G53" s="129" t="s">
        <v>436</v>
      </c>
    </row>
    <row r="54" spans="2:7" ht="12.75" customHeight="1" x14ac:dyDescent="0.25">
      <c r="B54" s="436"/>
      <c r="C54" s="23" t="s">
        <v>10</v>
      </c>
      <c r="D54" s="24">
        <f>D56+D57</f>
        <v>237.8</v>
      </c>
      <c r="E54" s="24">
        <f t="shared" ref="E54:F54" si="11">E56+E57</f>
        <v>237.8</v>
      </c>
      <c r="F54" s="24">
        <f t="shared" si="11"/>
        <v>143.24</v>
      </c>
      <c r="G54" s="39"/>
    </row>
    <row r="55" spans="2:7" x14ac:dyDescent="0.25">
      <c r="B55" s="436"/>
      <c r="C55" s="30" t="s">
        <v>11</v>
      </c>
      <c r="D55" s="326"/>
      <c r="E55" s="326"/>
      <c r="F55" s="41"/>
      <c r="G55" s="42"/>
    </row>
    <row r="56" spans="2:7" ht="25.5" x14ac:dyDescent="0.25">
      <c r="B56" s="436"/>
      <c r="C56" s="30" t="s">
        <v>12</v>
      </c>
      <c r="D56" s="31">
        <v>237.8</v>
      </c>
      <c r="E56" s="31">
        <v>237.8</v>
      </c>
      <c r="F56" s="31">
        <v>143.24</v>
      </c>
      <c r="G56" s="42"/>
    </row>
    <row r="57" spans="2:7" x14ac:dyDescent="0.25">
      <c r="B57" s="327"/>
      <c r="C57" s="72" t="s">
        <v>34</v>
      </c>
      <c r="D57" s="328">
        <v>0</v>
      </c>
      <c r="E57" s="328">
        <v>0</v>
      </c>
      <c r="F57" s="328">
        <v>0</v>
      </c>
      <c r="G57" s="42"/>
    </row>
    <row r="58" spans="2:7" ht="30.75" customHeight="1" x14ac:dyDescent="0.25">
      <c r="B58" s="280" t="s">
        <v>437</v>
      </c>
      <c r="C58" s="19" t="s">
        <v>438</v>
      </c>
      <c r="D58" s="195"/>
      <c r="E58" s="195"/>
      <c r="F58" s="20"/>
      <c r="G58" s="129"/>
    </row>
    <row r="59" spans="2:7" ht="12.75" customHeight="1" x14ac:dyDescent="0.25">
      <c r="B59" s="436"/>
      <c r="C59" s="23" t="s">
        <v>10</v>
      </c>
      <c r="D59" s="24">
        <f>D61</f>
        <v>40</v>
      </c>
      <c r="E59" s="24">
        <f t="shared" ref="E59:F59" si="12">E61</f>
        <v>97.3</v>
      </c>
      <c r="F59" s="24">
        <f t="shared" si="12"/>
        <v>94.8</v>
      </c>
      <c r="G59" s="39"/>
    </row>
    <row r="60" spans="2:7" x14ac:dyDescent="0.25">
      <c r="B60" s="436"/>
      <c r="C60" s="30" t="s">
        <v>11</v>
      </c>
      <c r="D60" s="326"/>
      <c r="E60" s="326"/>
      <c r="F60" s="41"/>
      <c r="G60" s="42"/>
    </row>
    <row r="61" spans="2:7" ht="25.5" x14ac:dyDescent="0.25">
      <c r="B61" s="436"/>
      <c r="C61" s="30" t="s">
        <v>12</v>
      </c>
      <c r="D61" s="31">
        <v>40</v>
      </c>
      <c r="E61" s="31">
        <v>97.3</v>
      </c>
      <c r="F61" s="65">
        <v>94.8</v>
      </c>
      <c r="G61" s="42"/>
    </row>
    <row r="62" spans="2:7" ht="28.5" customHeight="1" x14ac:dyDescent="0.25">
      <c r="B62" s="280" t="s">
        <v>439</v>
      </c>
      <c r="C62" s="19" t="s">
        <v>440</v>
      </c>
      <c r="D62" s="195"/>
      <c r="E62" s="195"/>
      <c r="F62" s="20"/>
      <c r="G62" s="129"/>
    </row>
    <row r="63" spans="2:7" ht="12.75" customHeight="1" x14ac:dyDescent="0.25">
      <c r="B63" s="436"/>
      <c r="C63" s="23" t="s">
        <v>10</v>
      </c>
      <c r="D63" s="24">
        <f>D65</f>
        <v>80</v>
      </c>
      <c r="E63" s="24">
        <f t="shared" ref="E63:F63" si="13">E65</f>
        <v>55.9</v>
      </c>
      <c r="F63" s="24">
        <f t="shared" si="13"/>
        <v>55.56</v>
      </c>
      <c r="G63" s="39"/>
    </row>
    <row r="64" spans="2:7" x14ac:dyDescent="0.25">
      <c r="B64" s="436"/>
      <c r="C64" s="30" t="s">
        <v>11</v>
      </c>
      <c r="D64" s="326"/>
      <c r="E64" s="326"/>
      <c r="F64" s="41"/>
      <c r="G64" s="42"/>
    </row>
    <row r="65" spans="2:7" ht="25.5" x14ac:dyDescent="0.25">
      <c r="B65" s="436"/>
      <c r="C65" s="30" t="s">
        <v>12</v>
      </c>
      <c r="D65" s="31">
        <v>80</v>
      </c>
      <c r="E65" s="31">
        <v>55.9</v>
      </c>
      <c r="F65" s="65">
        <v>55.56</v>
      </c>
      <c r="G65" s="42"/>
    </row>
    <row r="66" spans="2:7" ht="54" customHeight="1" x14ac:dyDescent="0.25">
      <c r="B66" s="18" t="s">
        <v>441</v>
      </c>
      <c r="C66" s="86" t="s">
        <v>442</v>
      </c>
      <c r="D66" s="195"/>
      <c r="E66" s="195"/>
      <c r="F66" s="20"/>
      <c r="G66" s="129" t="s">
        <v>443</v>
      </c>
    </row>
    <row r="67" spans="2:7" ht="12.75" customHeight="1" x14ac:dyDescent="0.25">
      <c r="B67" s="436"/>
      <c r="C67" s="23" t="s">
        <v>10</v>
      </c>
      <c r="D67" s="181">
        <f>D69+D70</f>
        <v>0</v>
      </c>
      <c r="E67" s="181">
        <f t="shared" ref="E67:F67" si="14">E69+E70</f>
        <v>0</v>
      </c>
      <c r="F67" s="181">
        <f t="shared" si="14"/>
        <v>0</v>
      </c>
      <c r="G67" s="39"/>
    </row>
    <row r="68" spans="2:7" x14ac:dyDescent="0.25">
      <c r="B68" s="436"/>
      <c r="C68" s="30" t="s">
        <v>11</v>
      </c>
      <c r="D68" s="329"/>
      <c r="E68" s="329"/>
      <c r="F68" s="68"/>
      <c r="G68" s="42"/>
    </row>
    <row r="69" spans="2:7" ht="25.5" x14ac:dyDescent="0.25">
      <c r="B69" s="436"/>
      <c r="C69" s="30" t="s">
        <v>12</v>
      </c>
      <c r="D69" s="31">
        <v>0</v>
      </c>
      <c r="E69" s="31">
        <v>0</v>
      </c>
      <c r="F69" s="31">
        <v>0</v>
      </c>
      <c r="G69" s="42"/>
    </row>
    <row r="70" spans="2:7" ht="25.5" x14ac:dyDescent="0.25">
      <c r="B70" s="445"/>
      <c r="C70" s="44" t="s">
        <v>20</v>
      </c>
      <c r="D70" s="46">
        <v>0</v>
      </c>
      <c r="E70" s="46">
        <v>0</v>
      </c>
      <c r="F70" s="46">
        <v>0</v>
      </c>
      <c r="G70" s="154"/>
    </row>
    <row r="71" spans="2:7" ht="28.5" customHeight="1" x14ac:dyDescent="0.25">
      <c r="B71" s="18" t="s">
        <v>444</v>
      </c>
      <c r="C71" s="19" t="s">
        <v>445</v>
      </c>
      <c r="D71" s="195"/>
      <c r="E71" s="195"/>
      <c r="F71" s="195"/>
      <c r="G71" s="129" t="s">
        <v>446</v>
      </c>
    </row>
    <row r="72" spans="2:7" ht="12.75" customHeight="1" x14ac:dyDescent="0.25">
      <c r="B72" s="436"/>
      <c r="C72" s="23" t="s">
        <v>10</v>
      </c>
      <c r="D72" s="181">
        <f>D74+D751</f>
        <v>10</v>
      </c>
      <c r="E72" s="181">
        <f t="shared" ref="E72:F72" si="15">E74+E751</f>
        <v>14.8</v>
      </c>
      <c r="F72" s="181">
        <f t="shared" si="15"/>
        <v>0</v>
      </c>
      <c r="G72" s="39"/>
    </row>
    <row r="73" spans="2:7" x14ac:dyDescent="0.25">
      <c r="B73" s="436"/>
      <c r="C73" s="30" t="s">
        <v>11</v>
      </c>
      <c r="D73" s="329"/>
      <c r="E73" s="329"/>
      <c r="F73" s="68"/>
      <c r="G73" s="42"/>
    </row>
    <row r="74" spans="2:7" ht="25.5" x14ac:dyDescent="0.25">
      <c r="B74" s="436"/>
      <c r="C74" s="30" t="s">
        <v>12</v>
      </c>
      <c r="D74" s="31">
        <v>10</v>
      </c>
      <c r="E74" s="31">
        <v>14.8</v>
      </c>
      <c r="F74" s="65">
        <v>0</v>
      </c>
      <c r="G74" s="42"/>
    </row>
    <row r="75" spans="2:7" ht="25.5" x14ac:dyDescent="0.25">
      <c r="B75" s="436"/>
      <c r="C75" s="44" t="s">
        <v>20</v>
      </c>
      <c r="D75" s="46">
        <v>0</v>
      </c>
      <c r="E75" s="46">
        <v>0</v>
      </c>
      <c r="F75" s="47">
        <v>0</v>
      </c>
      <c r="G75" s="154"/>
    </row>
    <row r="76" spans="2:7" ht="28.5" customHeight="1" x14ac:dyDescent="0.25">
      <c r="B76" s="18" t="s">
        <v>447</v>
      </c>
      <c r="C76" s="19" t="s">
        <v>448</v>
      </c>
      <c r="D76" s="195"/>
      <c r="E76" s="195"/>
      <c r="F76" s="20"/>
      <c r="G76" s="129"/>
    </row>
    <row r="77" spans="2:7" ht="12.75" customHeight="1" x14ac:dyDescent="0.25">
      <c r="B77" s="436"/>
      <c r="C77" s="23" t="s">
        <v>10</v>
      </c>
      <c r="D77" s="181">
        <f>D79+D80</f>
        <v>20</v>
      </c>
      <c r="E77" s="181">
        <f t="shared" ref="E77:F77" si="16">E79+E80</f>
        <v>17</v>
      </c>
      <c r="F77" s="181">
        <f t="shared" si="16"/>
        <v>0</v>
      </c>
      <c r="G77" s="39"/>
    </row>
    <row r="78" spans="2:7" x14ac:dyDescent="0.25">
      <c r="B78" s="436"/>
      <c r="C78" s="30" t="s">
        <v>11</v>
      </c>
      <c r="D78" s="329"/>
      <c r="E78" s="329"/>
      <c r="F78" s="68"/>
      <c r="G78" s="42"/>
    </row>
    <row r="79" spans="2:7" ht="25.5" x14ac:dyDescent="0.25">
      <c r="B79" s="436"/>
      <c r="C79" s="30" t="s">
        <v>12</v>
      </c>
      <c r="D79" s="31">
        <v>20</v>
      </c>
      <c r="E79" s="31">
        <v>17</v>
      </c>
      <c r="F79" s="31">
        <v>0</v>
      </c>
      <c r="G79" s="42"/>
    </row>
    <row r="80" spans="2:7" ht="25.5" x14ac:dyDescent="0.25">
      <c r="B80" s="436"/>
      <c r="C80" s="44" t="s">
        <v>20</v>
      </c>
      <c r="D80" s="46">
        <v>0</v>
      </c>
      <c r="E80" s="46">
        <v>0</v>
      </c>
      <c r="F80" s="46">
        <v>0</v>
      </c>
      <c r="G80" s="154"/>
    </row>
    <row r="81" spans="2:9" ht="38.25" x14ac:dyDescent="0.25">
      <c r="B81" s="330" t="s">
        <v>627</v>
      </c>
      <c r="C81" s="19" t="s">
        <v>628</v>
      </c>
      <c r="D81" s="195"/>
      <c r="E81" s="195"/>
      <c r="F81" s="195"/>
      <c r="G81" s="129"/>
      <c r="H81" s="282"/>
      <c r="I81" s="282"/>
    </row>
    <row r="82" spans="2:9" x14ac:dyDescent="0.25">
      <c r="B82" s="436"/>
      <c r="C82" s="23" t="s">
        <v>10</v>
      </c>
      <c r="D82" s="181">
        <f>D84+D85</f>
        <v>0</v>
      </c>
      <c r="E82" s="181">
        <f t="shared" ref="E82:F82" si="17">E84+E85</f>
        <v>0</v>
      </c>
      <c r="F82" s="181">
        <f t="shared" si="17"/>
        <v>0</v>
      </c>
      <c r="G82" s="39"/>
      <c r="H82" s="282"/>
      <c r="I82" s="282"/>
    </row>
    <row r="83" spans="2:9" x14ac:dyDescent="0.25">
      <c r="B83" s="436"/>
      <c r="C83" s="30" t="s">
        <v>11</v>
      </c>
      <c r="D83" s="329"/>
      <c r="E83" s="329"/>
      <c r="F83" s="68"/>
      <c r="G83" s="42"/>
      <c r="H83" s="282"/>
      <c r="I83" s="282"/>
    </row>
    <row r="84" spans="2:9" ht="25.5" x14ac:dyDescent="0.25">
      <c r="B84" s="436"/>
      <c r="C84" s="30" t="s">
        <v>12</v>
      </c>
      <c r="D84" s="31">
        <v>0</v>
      </c>
      <c r="E84" s="31">
        <v>0</v>
      </c>
      <c r="F84" s="31">
        <v>0</v>
      </c>
      <c r="G84" s="42"/>
      <c r="H84" s="282"/>
      <c r="I84" s="282"/>
    </row>
    <row r="85" spans="2:9" ht="25.5" x14ac:dyDescent="0.25">
      <c r="B85" s="436"/>
      <c r="C85" s="44" t="s">
        <v>20</v>
      </c>
      <c r="D85" s="46">
        <v>0</v>
      </c>
      <c r="E85" s="46">
        <v>0</v>
      </c>
      <c r="F85" s="46">
        <v>0</v>
      </c>
      <c r="G85" s="154"/>
      <c r="H85" s="282"/>
      <c r="I85" s="282"/>
    </row>
    <row r="86" spans="2:9" ht="28.5" customHeight="1" x14ac:dyDescent="0.25">
      <c r="B86" s="13" t="s">
        <v>449</v>
      </c>
      <c r="C86" s="70" t="s">
        <v>450</v>
      </c>
      <c r="D86" s="57"/>
      <c r="E86" s="57"/>
      <c r="F86" s="197"/>
      <c r="G86" s="14"/>
    </row>
    <row r="87" spans="2:9" ht="25.5" x14ac:dyDescent="0.25">
      <c r="B87" s="18" t="s">
        <v>451</v>
      </c>
      <c r="C87" s="19" t="s">
        <v>452</v>
      </c>
      <c r="D87" s="20"/>
      <c r="E87" s="20"/>
      <c r="F87" s="20"/>
      <c r="G87" s="37"/>
    </row>
    <row r="88" spans="2:9" x14ac:dyDescent="0.25">
      <c r="B88" s="386"/>
      <c r="C88" s="23" t="s">
        <v>10</v>
      </c>
      <c r="D88" s="24">
        <f>D90</f>
        <v>80</v>
      </c>
      <c r="E88" s="24">
        <f t="shared" ref="E88:F88" si="18">E90</f>
        <v>0</v>
      </c>
      <c r="F88" s="24">
        <f t="shared" si="18"/>
        <v>0</v>
      </c>
      <c r="G88" s="39"/>
    </row>
    <row r="89" spans="2:9" x14ac:dyDescent="0.25">
      <c r="B89" s="386"/>
      <c r="C89" s="30" t="s">
        <v>11</v>
      </c>
      <c r="D89" s="65"/>
      <c r="E89" s="65"/>
      <c r="F89" s="41"/>
      <c r="G89" s="42"/>
    </row>
    <row r="90" spans="2:9" ht="25.5" x14ac:dyDescent="0.25">
      <c r="B90" s="386"/>
      <c r="C90" s="30" t="s">
        <v>12</v>
      </c>
      <c r="D90" s="31">
        <v>80</v>
      </c>
      <c r="E90" s="31">
        <v>0</v>
      </c>
      <c r="F90" s="41">
        <v>0</v>
      </c>
      <c r="G90" s="42"/>
    </row>
    <row r="91" spans="2:9" ht="19.5" customHeight="1" x14ac:dyDescent="0.25">
      <c r="B91" s="280" t="s">
        <v>453</v>
      </c>
      <c r="C91" s="86" t="s">
        <v>454</v>
      </c>
      <c r="D91" s="20"/>
      <c r="E91" s="20"/>
      <c r="F91" s="36"/>
      <c r="G91" s="62"/>
    </row>
    <row r="92" spans="2:9" x14ac:dyDescent="0.25">
      <c r="B92" s="385"/>
      <c r="C92" s="23" t="s">
        <v>10</v>
      </c>
      <c r="D92" s="24">
        <f>D94+D95</f>
        <v>994.6</v>
      </c>
      <c r="E92" s="24">
        <f t="shared" ref="E92:F92" si="19">E94+E95</f>
        <v>0</v>
      </c>
      <c r="F92" s="24">
        <f t="shared" si="19"/>
        <v>0</v>
      </c>
      <c r="G92" s="10"/>
    </row>
    <row r="93" spans="2:9" x14ac:dyDescent="0.25">
      <c r="B93" s="385"/>
      <c r="C93" s="30" t="s">
        <v>11</v>
      </c>
      <c r="D93" s="65"/>
      <c r="E93" s="65"/>
      <c r="F93" s="27"/>
      <c r="G93" s="60"/>
    </row>
    <row r="94" spans="2:9" ht="25.5" x14ac:dyDescent="0.25">
      <c r="B94" s="385"/>
      <c r="C94" s="30" t="s">
        <v>12</v>
      </c>
      <c r="D94" s="31">
        <v>994.6</v>
      </c>
      <c r="E94" s="31">
        <v>0</v>
      </c>
      <c r="F94" s="27">
        <v>0</v>
      </c>
      <c r="G94" s="60"/>
    </row>
    <row r="95" spans="2:9" x14ac:dyDescent="0.25">
      <c r="B95" s="433"/>
      <c r="C95" s="72" t="s">
        <v>34</v>
      </c>
      <c r="D95" s="328">
        <v>0</v>
      </c>
      <c r="E95" s="328">
        <v>0</v>
      </c>
      <c r="F95" s="328">
        <v>0</v>
      </c>
      <c r="G95" s="249"/>
    </row>
    <row r="96" spans="2:9" ht="26.25" customHeight="1" x14ac:dyDescent="0.25">
      <c r="B96" s="280" t="s">
        <v>455</v>
      </c>
      <c r="C96" s="19" t="s">
        <v>456</v>
      </c>
      <c r="D96" s="20"/>
      <c r="E96" s="20"/>
      <c r="F96" s="36"/>
      <c r="G96" s="62" t="s">
        <v>457</v>
      </c>
    </row>
    <row r="97" spans="2:8" x14ac:dyDescent="0.25">
      <c r="B97" s="385"/>
      <c r="C97" s="23" t="s">
        <v>10</v>
      </c>
      <c r="D97" s="24">
        <f>D99</f>
        <v>105</v>
      </c>
      <c r="E97" s="24">
        <f t="shared" ref="E97:F97" si="20">E99</f>
        <v>300</v>
      </c>
      <c r="F97" s="24">
        <f t="shared" si="20"/>
        <v>299.83999999999997</v>
      </c>
      <c r="G97" s="10"/>
    </row>
    <row r="98" spans="2:8" x14ac:dyDescent="0.25">
      <c r="B98" s="385"/>
      <c r="C98" s="30" t="s">
        <v>11</v>
      </c>
      <c r="D98" s="65"/>
      <c r="E98" s="65"/>
      <c r="F98" s="27"/>
      <c r="G98" s="60"/>
    </row>
    <row r="99" spans="2:8" ht="25.5" x14ac:dyDescent="0.25">
      <c r="B99" s="385"/>
      <c r="C99" s="30" t="s">
        <v>12</v>
      </c>
      <c r="D99" s="41">
        <v>105</v>
      </c>
      <c r="E99" s="41">
        <v>300</v>
      </c>
      <c r="F99" s="27">
        <v>299.83999999999997</v>
      </c>
      <c r="G99" s="60"/>
    </row>
    <row r="100" spans="2:8" ht="25.5" x14ac:dyDescent="0.25">
      <c r="B100" s="280" t="s">
        <v>458</v>
      </c>
      <c r="C100" s="19" t="s">
        <v>459</v>
      </c>
      <c r="D100" s="20"/>
      <c r="E100" s="20"/>
      <c r="F100" s="36"/>
      <c r="G100" s="62"/>
    </row>
    <row r="101" spans="2:8" x14ac:dyDescent="0.25">
      <c r="B101" s="385"/>
      <c r="C101" s="23" t="s">
        <v>10</v>
      </c>
      <c r="D101" s="24">
        <f>D103</f>
        <v>396</v>
      </c>
      <c r="E101" s="24">
        <f t="shared" ref="E101:F101" si="21">E103</f>
        <v>442</v>
      </c>
      <c r="F101" s="24">
        <f t="shared" si="21"/>
        <v>402.04</v>
      </c>
      <c r="G101" s="10"/>
    </row>
    <row r="102" spans="2:8" x14ac:dyDescent="0.25">
      <c r="B102" s="385"/>
      <c r="C102" s="30" t="s">
        <v>11</v>
      </c>
      <c r="D102" s="65"/>
      <c r="E102" s="65"/>
      <c r="F102" s="27"/>
      <c r="G102" s="60"/>
    </row>
    <row r="103" spans="2:8" ht="25.5" x14ac:dyDescent="0.25">
      <c r="B103" s="385"/>
      <c r="C103" s="30" t="s">
        <v>12</v>
      </c>
      <c r="D103" s="41">
        <v>396</v>
      </c>
      <c r="E103" s="41">
        <v>442</v>
      </c>
      <c r="F103" s="41">
        <v>402.04</v>
      </c>
      <c r="G103" s="60"/>
    </row>
    <row r="104" spans="2:8" ht="30.75" customHeight="1" x14ac:dyDescent="0.25">
      <c r="B104" s="331" t="s">
        <v>460</v>
      </c>
      <c r="C104" s="19" t="s">
        <v>461</v>
      </c>
      <c r="D104" s="20"/>
      <c r="E104" s="20"/>
      <c r="F104" s="36"/>
      <c r="G104" s="62"/>
    </row>
    <row r="105" spans="2:8" x14ac:dyDescent="0.25">
      <c r="B105" s="385"/>
      <c r="C105" s="23" t="s">
        <v>10</v>
      </c>
      <c r="D105" s="24">
        <f>D107</f>
        <v>0.5</v>
      </c>
      <c r="E105" s="24">
        <f t="shared" ref="E105:F105" si="22">E107</f>
        <v>0.5</v>
      </c>
      <c r="F105" s="24">
        <f t="shared" si="22"/>
        <v>0.18</v>
      </c>
      <c r="G105" s="10"/>
    </row>
    <row r="106" spans="2:8" x14ac:dyDescent="0.25">
      <c r="B106" s="385"/>
      <c r="C106" s="30" t="s">
        <v>11</v>
      </c>
      <c r="D106" s="41"/>
      <c r="E106" s="41"/>
      <c r="F106" s="27"/>
      <c r="G106" s="60"/>
    </row>
    <row r="107" spans="2:8" ht="25.5" x14ac:dyDescent="0.25">
      <c r="B107" s="385"/>
      <c r="C107" s="30" t="s">
        <v>12</v>
      </c>
      <c r="D107" s="41">
        <v>0.5</v>
      </c>
      <c r="E107" s="41">
        <v>0.5</v>
      </c>
      <c r="F107" s="41">
        <v>0.18</v>
      </c>
      <c r="G107" s="60"/>
    </row>
    <row r="108" spans="2:8" x14ac:dyDescent="0.25">
      <c r="B108" s="331" t="s">
        <v>462</v>
      </c>
      <c r="C108" s="332" t="s">
        <v>463</v>
      </c>
      <c r="D108" s="20"/>
      <c r="E108" s="20"/>
      <c r="F108" s="36"/>
      <c r="G108" s="62"/>
    </row>
    <row r="109" spans="2:8" x14ac:dyDescent="0.25">
      <c r="B109" s="385"/>
      <c r="C109" s="23" t="s">
        <v>10</v>
      </c>
      <c r="D109" s="24">
        <f>D111</f>
        <v>10</v>
      </c>
      <c r="E109" s="24">
        <f t="shared" ref="E109:F109" si="23">E111</f>
        <v>10</v>
      </c>
      <c r="F109" s="24">
        <f t="shared" si="23"/>
        <v>1.74</v>
      </c>
      <c r="G109" s="10"/>
    </row>
    <row r="110" spans="2:8" x14ac:dyDescent="0.25">
      <c r="B110" s="385"/>
      <c r="C110" s="30" t="s">
        <v>11</v>
      </c>
      <c r="D110" s="65"/>
      <c r="E110" s="65"/>
      <c r="F110" s="27"/>
      <c r="G110" s="60"/>
    </row>
    <row r="111" spans="2:8" ht="25.5" x14ac:dyDescent="0.25">
      <c r="B111" s="385"/>
      <c r="C111" s="30" t="s">
        <v>12</v>
      </c>
      <c r="D111" s="31">
        <v>10</v>
      </c>
      <c r="E111" s="31">
        <v>10</v>
      </c>
      <c r="F111" s="31">
        <v>1.74</v>
      </c>
      <c r="G111" s="66"/>
      <c r="H111" s="67"/>
    </row>
    <row r="112" spans="2:8" ht="30" customHeight="1" x14ac:dyDescent="0.25">
      <c r="B112" s="333" t="s">
        <v>464</v>
      </c>
      <c r="C112" s="332" t="s">
        <v>465</v>
      </c>
      <c r="D112" s="36"/>
      <c r="E112" s="36"/>
      <c r="F112" s="36"/>
      <c r="G112" s="62"/>
    </row>
    <row r="113" spans="2:7" x14ac:dyDescent="0.25">
      <c r="B113" s="385"/>
      <c r="C113" s="23" t="s">
        <v>10</v>
      </c>
      <c r="D113" s="24">
        <f>D115</f>
        <v>360</v>
      </c>
      <c r="E113" s="24">
        <f t="shared" ref="E113:F113" si="24">E115</f>
        <v>645</v>
      </c>
      <c r="F113" s="24">
        <f t="shared" si="24"/>
        <v>633.12</v>
      </c>
      <c r="G113" s="10"/>
    </row>
    <row r="114" spans="2:7" x14ac:dyDescent="0.25">
      <c r="B114" s="385"/>
      <c r="C114" s="30" t="s">
        <v>11</v>
      </c>
      <c r="D114" s="65"/>
      <c r="E114" s="65"/>
      <c r="F114" s="27"/>
      <c r="G114" s="60"/>
    </row>
    <row r="115" spans="2:7" ht="25.5" x14ac:dyDescent="0.25">
      <c r="B115" s="385"/>
      <c r="C115" s="30" t="s">
        <v>12</v>
      </c>
      <c r="D115" s="41">
        <v>360</v>
      </c>
      <c r="E115" s="41">
        <v>645</v>
      </c>
      <c r="F115" s="27">
        <v>633.12</v>
      </c>
      <c r="G115" s="60"/>
    </row>
    <row r="116" spans="2:7" ht="25.5" hidden="1" x14ac:dyDescent="0.25">
      <c r="B116" s="331" t="s">
        <v>466</v>
      </c>
      <c r="C116" s="19" t="s">
        <v>467</v>
      </c>
      <c r="D116" s="36"/>
      <c r="E116" s="36"/>
      <c r="F116" s="36"/>
      <c r="G116" s="62"/>
    </row>
    <row r="117" spans="2:7" hidden="1" x14ac:dyDescent="0.25">
      <c r="B117" s="385"/>
      <c r="C117" s="23" t="s">
        <v>10</v>
      </c>
      <c r="D117" s="24">
        <f>D119+D120+D121</f>
        <v>0</v>
      </c>
      <c r="E117" s="24">
        <f t="shared" ref="E117:F117" si="25">E119+E120+E121</f>
        <v>0</v>
      </c>
      <c r="F117" s="24">
        <f t="shared" si="25"/>
        <v>0</v>
      </c>
      <c r="G117" s="10"/>
    </row>
    <row r="118" spans="2:7" hidden="1" x14ac:dyDescent="0.25">
      <c r="B118" s="385"/>
      <c r="C118" s="30" t="s">
        <v>11</v>
      </c>
      <c r="D118" s="65"/>
      <c r="E118" s="65"/>
      <c r="F118" s="78"/>
      <c r="G118" s="60"/>
    </row>
    <row r="119" spans="2:7" ht="25.5" hidden="1" x14ac:dyDescent="0.25">
      <c r="B119" s="385"/>
      <c r="C119" s="30" t="s">
        <v>12</v>
      </c>
      <c r="D119" s="31">
        <v>0</v>
      </c>
      <c r="E119" s="31">
        <v>0</v>
      </c>
      <c r="F119" s="31">
        <v>0</v>
      </c>
      <c r="G119" s="60"/>
    </row>
    <row r="120" spans="2:7" hidden="1" x14ac:dyDescent="0.25">
      <c r="B120" s="309"/>
      <c r="C120" s="72" t="s">
        <v>34</v>
      </c>
      <c r="D120" s="96">
        <v>0</v>
      </c>
      <c r="E120" s="96">
        <v>0</v>
      </c>
      <c r="F120" s="96">
        <v>0</v>
      </c>
      <c r="G120" s="249"/>
    </row>
    <row r="121" spans="2:7" ht="25.5" hidden="1" x14ac:dyDescent="0.25">
      <c r="B121" s="327"/>
      <c r="C121" s="44" t="s">
        <v>20</v>
      </c>
      <c r="D121" s="46">
        <v>0</v>
      </c>
      <c r="E121" s="46">
        <v>0</v>
      </c>
      <c r="F121" s="46">
        <v>0</v>
      </c>
      <c r="G121" s="154"/>
    </row>
    <row r="122" spans="2:7" ht="25.5" x14ac:dyDescent="0.25">
      <c r="B122" s="331" t="s">
        <v>468</v>
      </c>
      <c r="C122" s="19" t="s">
        <v>469</v>
      </c>
      <c r="D122" s="36"/>
      <c r="E122" s="36"/>
      <c r="F122" s="36"/>
      <c r="G122" s="62" t="s">
        <v>436</v>
      </c>
    </row>
    <row r="123" spans="2:7" x14ac:dyDescent="0.25">
      <c r="B123" s="327"/>
      <c r="C123" s="23" t="s">
        <v>10</v>
      </c>
      <c r="D123" s="24">
        <f>D125</f>
        <v>10</v>
      </c>
      <c r="E123" s="24">
        <f t="shared" ref="E123:F123" si="26">E125</f>
        <v>10</v>
      </c>
      <c r="F123" s="24">
        <f t="shared" si="26"/>
        <v>0</v>
      </c>
      <c r="G123" s="77"/>
    </row>
    <row r="124" spans="2:7" x14ac:dyDescent="0.25">
      <c r="B124" s="327"/>
      <c r="C124" s="30" t="s">
        <v>11</v>
      </c>
      <c r="D124" s="65"/>
      <c r="E124" s="65"/>
      <c r="F124" s="27"/>
      <c r="G124" s="60"/>
    </row>
    <row r="125" spans="2:7" ht="25.5" x14ac:dyDescent="0.25">
      <c r="B125" s="327"/>
      <c r="C125" s="30" t="s">
        <v>12</v>
      </c>
      <c r="D125" s="65">
        <v>10</v>
      </c>
      <c r="E125" s="65">
        <v>10</v>
      </c>
      <c r="F125" s="65">
        <v>0</v>
      </c>
      <c r="G125" s="60"/>
    </row>
    <row r="126" spans="2:7" ht="24" customHeight="1" x14ac:dyDescent="0.25">
      <c r="B126" s="331" t="s">
        <v>470</v>
      </c>
      <c r="C126" s="19" t="s">
        <v>471</v>
      </c>
      <c r="D126" s="36"/>
      <c r="E126" s="36"/>
      <c r="F126" s="36"/>
      <c r="G126" s="62" t="s">
        <v>457</v>
      </c>
    </row>
    <row r="127" spans="2:7" x14ac:dyDescent="0.25">
      <c r="B127" s="385"/>
      <c r="C127" s="23" t="s">
        <v>10</v>
      </c>
      <c r="D127" s="24">
        <f>D129+D130</f>
        <v>424.1</v>
      </c>
      <c r="E127" s="24">
        <f t="shared" ref="E127:F127" si="27">E129+E130</f>
        <v>559.1</v>
      </c>
      <c r="F127" s="24">
        <f t="shared" si="27"/>
        <v>312.02999999999997</v>
      </c>
      <c r="G127" s="77"/>
    </row>
    <row r="128" spans="2:7" x14ac:dyDescent="0.25">
      <c r="B128" s="385"/>
      <c r="C128" s="30" t="s">
        <v>11</v>
      </c>
      <c r="D128" s="65"/>
      <c r="E128" s="65"/>
      <c r="F128" s="27"/>
      <c r="G128" s="60"/>
    </row>
    <row r="129" spans="2:9" ht="25.5" x14ac:dyDescent="0.25">
      <c r="B129" s="385"/>
      <c r="C129" s="30" t="s">
        <v>12</v>
      </c>
      <c r="D129" s="65">
        <v>360</v>
      </c>
      <c r="E129" s="65">
        <v>495</v>
      </c>
      <c r="F129" s="65">
        <v>265.52999999999997</v>
      </c>
      <c r="G129" s="60"/>
    </row>
    <row r="130" spans="2:9" x14ac:dyDescent="0.25">
      <c r="B130" s="433"/>
      <c r="C130" s="230" t="s">
        <v>72</v>
      </c>
      <c r="D130" s="231">
        <v>64.099999999999994</v>
      </c>
      <c r="E130" s="231">
        <v>64.099999999999994</v>
      </c>
      <c r="F130" s="318">
        <v>46.5</v>
      </c>
      <c r="G130" s="319"/>
    </row>
    <row r="131" spans="2:9" ht="29.25" customHeight="1" x14ac:dyDescent="0.25">
      <c r="B131" s="331" t="s">
        <v>472</v>
      </c>
      <c r="C131" s="19" t="s">
        <v>473</v>
      </c>
      <c r="D131" s="36"/>
      <c r="E131" s="36"/>
      <c r="F131" s="36"/>
      <c r="G131" s="62" t="s">
        <v>457</v>
      </c>
    </row>
    <row r="132" spans="2:9" x14ac:dyDescent="0.25">
      <c r="B132" s="385"/>
      <c r="C132" s="23" t="s">
        <v>10</v>
      </c>
      <c r="D132" s="24">
        <f>D134</f>
        <v>200</v>
      </c>
      <c r="E132" s="24">
        <f t="shared" ref="E132:F132" si="28">E134</f>
        <v>260.8</v>
      </c>
      <c r="F132" s="24">
        <f t="shared" si="28"/>
        <v>260.7</v>
      </c>
      <c r="G132" s="77"/>
    </row>
    <row r="133" spans="2:9" x14ac:dyDescent="0.25">
      <c r="B133" s="385"/>
      <c r="C133" s="30" t="s">
        <v>11</v>
      </c>
      <c r="D133" s="65"/>
      <c r="E133" s="65"/>
      <c r="F133" s="27"/>
      <c r="G133" s="60"/>
    </row>
    <row r="134" spans="2:9" ht="25.5" x14ac:dyDescent="0.25">
      <c r="B134" s="385"/>
      <c r="C134" s="30" t="s">
        <v>12</v>
      </c>
      <c r="D134" s="65">
        <v>200</v>
      </c>
      <c r="E134" s="65">
        <v>260.8</v>
      </c>
      <c r="F134" s="65">
        <v>260.7</v>
      </c>
      <c r="G134" s="60"/>
    </row>
    <row r="135" spans="2:9" ht="24" customHeight="1" x14ac:dyDescent="0.25">
      <c r="B135" s="331" t="s">
        <v>474</v>
      </c>
      <c r="C135" s="19" t="s">
        <v>475</v>
      </c>
      <c r="D135" s="36"/>
      <c r="E135" s="36"/>
      <c r="F135" s="36"/>
      <c r="G135" s="62" t="s">
        <v>457</v>
      </c>
    </row>
    <row r="136" spans="2:9" x14ac:dyDescent="0.25">
      <c r="B136" s="385"/>
      <c r="C136" s="23" t="s">
        <v>10</v>
      </c>
      <c r="D136" s="24">
        <f>D138</f>
        <v>420</v>
      </c>
      <c r="E136" s="24">
        <f t="shared" ref="E136:F136" si="29">E138</f>
        <v>466</v>
      </c>
      <c r="F136" s="24">
        <f t="shared" si="29"/>
        <v>465.92</v>
      </c>
      <c r="G136" s="77"/>
    </row>
    <row r="137" spans="2:9" x14ac:dyDescent="0.25">
      <c r="B137" s="385"/>
      <c r="C137" s="30" t="s">
        <v>11</v>
      </c>
      <c r="D137" s="65"/>
      <c r="E137" s="65"/>
      <c r="F137" s="27"/>
      <c r="G137" s="60"/>
    </row>
    <row r="138" spans="2:9" ht="25.5" x14ac:dyDescent="0.25">
      <c r="B138" s="385"/>
      <c r="C138" s="30" t="s">
        <v>12</v>
      </c>
      <c r="D138" s="31">
        <v>420</v>
      </c>
      <c r="E138" s="31">
        <v>466</v>
      </c>
      <c r="F138" s="27">
        <v>465.92</v>
      </c>
      <c r="G138" s="60"/>
    </row>
    <row r="139" spans="2:9" ht="58.5" customHeight="1" x14ac:dyDescent="0.25">
      <c r="B139" s="331" t="s">
        <v>476</v>
      </c>
      <c r="C139" s="19" t="s">
        <v>477</v>
      </c>
      <c r="D139" s="36"/>
      <c r="E139" s="36"/>
      <c r="F139" s="36"/>
      <c r="G139" s="62"/>
    </row>
    <row r="140" spans="2:9" x14ac:dyDescent="0.25">
      <c r="B140" s="435"/>
      <c r="C140" s="23" t="s">
        <v>10</v>
      </c>
      <c r="D140" s="181">
        <f>D142+D143+D144</f>
        <v>0</v>
      </c>
      <c r="E140" s="181">
        <f t="shared" ref="E140:F140" si="30">E142+E143+E144</f>
        <v>138.80000000000001</v>
      </c>
      <c r="F140" s="181">
        <f t="shared" si="30"/>
        <v>2.1999999999999997</v>
      </c>
      <c r="G140" s="77"/>
    </row>
    <row r="141" spans="2:9" x14ac:dyDescent="0.25">
      <c r="B141" s="435"/>
      <c r="C141" s="30" t="s">
        <v>11</v>
      </c>
      <c r="D141" s="65"/>
      <c r="E141" s="65"/>
      <c r="F141" s="27"/>
      <c r="G141" s="60"/>
    </row>
    <row r="142" spans="2:9" ht="12.75" customHeight="1" x14ac:dyDescent="0.25">
      <c r="B142" s="435"/>
      <c r="C142" s="30" t="s">
        <v>12</v>
      </c>
      <c r="D142" s="31">
        <v>0</v>
      </c>
      <c r="E142" s="31">
        <v>0</v>
      </c>
      <c r="F142" s="31">
        <v>0</v>
      </c>
      <c r="G142" s="60"/>
    </row>
    <row r="143" spans="2:9" ht="12.75" customHeight="1" x14ac:dyDescent="0.25">
      <c r="B143" s="435"/>
      <c r="C143" s="72" t="s">
        <v>34</v>
      </c>
      <c r="D143" s="96">
        <v>0</v>
      </c>
      <c r="E143" s="96">
        <v>12.8</v>
      </c>
      <c r="F143" s="96">
        <v>0.3</v>
      </c>
      <c r="G143" s="74"/>
      <c r="H143" s="310"/>
      <c r="I143" s="310"/>
    </row>
    <row r="144" spans="2:9" ht="25.5" x14ac:dyDescent="0.25">
      <c r="B144" s="435"/>
      <c r="C144" s="44" t="s">
        <v>20</v>
      </c>
      <c r="D144" s="46">
        <v>0</v>
      </c>
      <c r="E144" s="46">
        <v>126</v>
      </c>
      <c r="F144" s="46">
        <v>1.9</v>
      </c>
      <c r="G144" s="154"/>
    </row>
    <row r="145" spans="1:9" ht="54.75" customHeight="1" x14ac:dyDescent="0.25">
      <c r="B145" s="331" t="s">
        <v>478</v>
      </c>
      <c r="C145" s="19" t="s">
        <v>479</v>
      </c>
      <c r="D145" s="36"/>
      <c r="E145" s="36"/>
      <c r="F145" s="36"/>
      <c r="G145" s="62"/>
    </row>
    <row r="146" spans="1:9" ht="12.75" customHeight="1" x14ac:dyDescent="0.25">
      <c r="B146" s="435"/>
      <c r="C146" s="23" t="s">
        <v>10</v>
      </c>
      <c r="D146" s="24">
        <f>D148</f>
        <v>8</v>
      </c>
      <c r="E146" s="24">
        <f t="shared" ref="E146:F146" si="31">E148</f>
        <v>8</v>
      </c>
      <c r="F146" s="24">
        <f t="shared" si="31"/>
        <v>8</v>
      </c>
      <c r="G146" s="10"/>
    </row>
    <row r="147" spans="1:9" ht="12.75" customHeight="1" x14ac:dyDescent="0.25">
      <c r="B147" s="435"/>
      <c r="C147" s="30" t="s">
        <v>11</v>
      </c>
      <c r="D147" s="65"/>
      <c r="E147" s="65"/>
      <c r="F147" s="78"/>
      <c r="G147" s="60"/>
    </row>
    <row r="148" spans="1:9" ht="25.5" x14ac:dyDescent="0.25">
      <c r="B148" s="435"/>
      <c r="C148" s="30" t="s">
        <v>12</v>
      </c>
      <c r="D148" s="334">
        <v>8</v>
      </c>
      <c r="E148" s="334">
        <v>8</v>
      </c>
      <c r="F148" s="334">
        <v>8</v>
      </c>
      <c r="G148" s="60"/>
    </row>
    <row r="149" spans="1:9" ht="43.5" customHeight="1" x14ac:dyDescent="0.25">
      <c r="B149" s="331" t="s">
        <v>480</v>
      </c>
      <c r="C149" s="19" t="s">
        <v>481</v>
      </c>
      <c r="D149" s="36"/>
      <c r="E149" s="36"/>
      <c r="F149" s="36"/>
      <c r="G149" s="62"/>
    </row>
    <row r="150" spans="1:9" x14ac:dyDescent="0.25">
      <c r="B150" s="385"/>
      <c r="C150" s="23" t="s">
        <v>10</v>
      </c>
      <c r="D150" s="335">
        <f>D152</f>
        <v>0.5</v>
      </c>
      <c r="E150" s="335">
        <f t="shared" ref="E150:F150" si="32">E152</f>
        <v>0.5</v>
      </c>
      <c r="F150" s="335">
        <f t="shared" si="32"/>
        <v>0.5</v>
      </c>
      <c r="G150" s="77"/>
    </row>
    <row r="151" spans="1:9" x14ac:dyDescent="0.25">
      <c r="B151" s="385"/>
      <c r="C151" s="30" t="s">
        <v>11</v>
      </c>
      <c r="D151" s="65"/>
      <c r="E151" s="65"/>
      <c r="F151" s="27"/>
      <c r="G151" s="60"/>
    </row>
    <row r="152" spans="1:9" ht="25.5" x14ac:dyDescent="0.25">
      <c r="B152" s="385"/>
      <c r="C152" s="30" t="s">
        <v>12</v>
      </c>
      <c r="D152" s="68">
        <v>0.5</v>
      </c>
      <c r="E152" s="68">
        <v>0.5</v>
      </c>
      <c r="F152" s="68">
        <v>0.5</v>
      </c>
      <c r="G152" s="60"/>
    </row>
    <row r="153" spans="1:9" ht="31.5" customHeight="1" x14ac:dyDescent="0.25">
      <c r="B153" s="333" t="s">
        <v>482</v>
      </c>
      <c r="C153" s="19" t="s">
        <v>483</v>
      </c>
      <c r="D153" s="36"/>
      <c r="E153" s="36"/>
      <c r="F153" s="36"/>
      <c r="G153" s="62" t="s">
        <v>484</v>
      </c>
    </row>
    <row r="154" spans="1:9" s="76" customFormat="1" x14ac:dyDescent="0.25">
      <c r="A154" s="2"/>
      <c r="B154" s="386"/>
      <c r="C154" s="23" t="s">
        <v>10</v>
      </c>
      <c r="D154" s="24">
        <f>D156+D157</f>
        <v>250.69</v>
      </c>
      <c r="E154" s="24">
        <f t="shared" ref="E154:F154" si="33">E156+E157</f>
        <v>102.8</v>
      </c>
      <c r="F154" s="24">
        <f t="shared" si="33"/>
        <v>94.98</v>
      </c>
      <c r="G154" s="77"/>
      <c r="H154" s="67"/>
      <c r="I154" s="67"/>
    </row>
    <row r="155" spans="1:9" s="76" customFormat="1" x14ac:dyDescent="0.25">
      <c r="A155" s="2"/>
      <c r="B155" s="386"/>
      <c r="C155" s="30" t="s">
        <v>11</v>
      </c>
      <c r="D155" s="65"/>
      <c r="E155" s="65"/>
      <c r="F155" s="27"/>
      <c r="G155" s="60"/>
      <c r="H155" s="67"/>
      <c r="I155" s="67"/>
    </row>
    <row r="156" spans="1:9" s="76" customFormat="1" ht="25.5" x14ac:dyDescent="0.25">
      <c r="A156" s="2"/>
      <c r="B156" s="386"/>
      <c r="C156" s="30" t="s">
        <v>12</v>
      </c>
      <c r="D156" s="68">
        <v>102.8</v>
      </c>
      <c r="E156" s="68">
        <v>102.8</v>
      </c>
      <c r="F156" s="68">
        <v>94.98</v>
      </c>
      <c r="G156" s="60"/>
      <c r="H156" s="67"/>
      <c r="I156" s="67"/>
    </row>
    <row r="157" spans="1:9" x14ac:dyDescent="0.25">
      <c r="B157" s="386"/>
      <c r="C157" s="72" t="s">
        <v>34</v>
      </c>
      <c r="D157" s="328">
        <v>147.88999999999999</v>
      </c>
      <c r="E157" s="328">
        <v>0</v>
      </c>
      <c r="F157" s="328">
        <v>0</v>
      </c>
      <c r="G157" s="74"/>
    </row>
    <row r="158" spans="1:9" ht="33" customHeight="1" x14ac:dyDescent="0.25">
      <c r="B158" s="333" t="s">
        <v>485</v>
      </c>
      <c r="C158" s="19" t="s">
        <v>486</v>
      </c>
      <c r="D158" s="36"/>
      <c r="E158" s="36"/>
      <c r="F158" s="36"/>
      <c r="G158" s="62" t="s">
        <v>408</v>
      </c>
    </row>
    <row r="159" spans="1:9" x14ac:dyDescent="0.25">
      <c r="B159" s="384"/>
      <c r="C159" s="23" t="s">
        <v>10</v>
      </c>
      <c r="D159" s="177">
        <f>D161+D162</f>
        <v>170</v>
      </c>
      <c r="E159" s="177">
        <f t="shared" ref="E159:F159" si="34">E161+E162</f>
        <v>324.7</v>
      </c>
      <c r="F159" s="177">
        <f t="shared" si="34"/>
        <v>312.64</v>
      </c>
      <c r="G159" s="77"/>
    </row>
    <row r="160" spans="1:9" x14ac:dyDescent="0.25">
      <c r="B160" s="384"/>
      <c r="C160" s="30" t="s">
        <v>11</v>
      </c>
      <c r="D160" s="65"/>
      <c r="E160" s="65"/>
      <c r="F160" s="78"/>
      <c r="G160" s="60"/>
    </row>
    <row r="161" spans="2:7" ht="25.5" x14ac:dyDescent="0.25">
      <c r="B161" s="384"/>
      <c r="C161" s="30" t="s">
        <v>12</v>
      </c>
      <c r="D161" s="68">
        <v>170</v>
      </c>
      <c r="E161" s="68">
        <v>60</v>
      </c>
      <c r="F161" s="27">
        <v>50.49</v>
      </c>
      <c r="G161" s="60"/>
    </row>
    <row r="162" spans="2:7" ht="25.5" x14ac:dyDescent="0.25">
      <c r="B162" s="384"/>
      <c r="C162" s="44" t="s">
        <v>20</v>
      </c>
      <c r="D162" s="153">
        <v>0</v>
      </c>
      <c r="E162" s="46">
        <v>264.7</v>
      </c>
      <c r="F162" s="47">
        <v>262.14999999999998</v>
      </c>
      <c r="G162" s="154"/>
    </row>
    <row r="163" spans="2:7" ht="33.75" customHeight="1" x14ac:dyDescent="0.25">
      <c r="B163" s="331" t="s">
        <v>487</v>
      </c>
      <c r="C163" s="19" t="s">
        <v>488</v>
      </c>
      <c r="D163" s="36"/>
      <c r="E163" s="36"/>
      <c r="F163" s="36"/>
      <c r="G163" s="62" t="s">
        <v>489</v>
      </c>
    </row>
    <row r="164" spans="2:7" x14ac:dyDescent="0.25">
      <c r="B164" s="385"/>
      <c r="C164" s="23" t="s">
        <v>10</v>
      </c>
      <c r="D164" s="24">
        <f>D166</f>
        <v>60</v>
      </c>
      <c r="E164" s="24">
        <f t="shared" ref="E164:F164" si="35">E166</f>
        <v>60</v>
      </c>
      <c r="F164" s="24">
        <f t="shared" si="35"/>
        <v>0</v>
      </c>
      <c r="G164" s="77"/>
    </row>
    <row r="165" spans="2:7" x14ac:dyDescent="0.25">
      <c r="B165" s="385"/>
      <c r="C165" s="30" t="s">
        <v>11</v>
      </c>
      <c r="D165" s="65"/>
      <c r="E165" s="65"/>
      <c r="F165" s="27"/>
      <c r="G165" s="60"/>
    </row>
    <row r="166" spans="2:7" ht="25.5" x14ac:dyDescent="0.25">
      <c r="B166" s="385"/>
      <c r="C166" s="30" t="s">
        <v>12</v>
      </c>
      <c r="D166" s="31">
        <v>60</v>
      </c>
      <c r="E166" s="31">
        <v>60</v>
      </c>
      <c r="F166" s="27">
        <v>0</v>
      </c>
      <c r="G166" s="60"/>
    </row>
    <row r="167" spans="2:7" ht="58.5" customHeight="1" x14ac:dyDescent="0.25">
      <c r="B167" s="18" t="s">
        <v>490</v>
      </c>
      <c r="C167" s="19" t="s">
        <v>491</v>
      </c>
      <c r="D167" s="36"/>
      <c r="E167" s="36"/>
      <c r="F167" s="36"/>
      <c r="G167" s="62"/>
    </row>
    <row r="168" spans="2:7" x14ac:dyDescent="0.25">
      <c r="B168" s="385"/>
      <c r="C168" s="23" t="s">
        <v>10</v>
      </c>
      <c r="D168" s="24">
        <f>D170</f>
        <v>114</v>
      </c>
      <c r="E168" s="24">
        <f t="shared" ref="E168:F168" si="36">E170</f>
        <v>114</v>
      </c>
      <c r="F168" s="24">
        <f t="shared" si="36"/>
        <v>113.93</v>
      </c>
      <c r="G168" s="77"/>
    </row>
    <row r="169" spans="2:7" x14ac:dyDescent="0.25">
      <c r="B169" s="385"/>
      <c r="C169" s="30" t="s">
        <v>11</v>
      </c>
      <c r="D169" s="65"/>
      <c r="E169" s="65"/>
      <c r="F169" s="27"/>
      <c r="G169" s="60"/>
    </row>
    <row r="170" spans="2:7" ht="25.5" x14ac:dyDescent="0.25">
      <c r="B170" s="385"/>
      <c r="C170" s="30" t="s">
        <v>12</v>
      </c>
      <c r="D170" s="31">
        <v>114</v>
      </c>
      <c r="E170" s="31">
        <v>114</v>
      </c>
      <c r="F170" s="31">
        <v>113.93</v>
      </c>
      <c r="G170" s="60"/>
    </row>
    <row r="171" spans="2:7" ht="45" customHeight="1" x14ac:dyDescent="0.25">
      <c r="B171" s="18" t="s">
        <v>492</v>
      </c>
      <c r="C171" s="19" t="s">
        <v>493</v>
      </c>
      <c r="D171" s="36"/>
      <c r="E171" s="36"/>
      <c r="F171" s="36"/>
      <c r="G171" s="62"/>
    </row>
    <row r="172" spans="2:7" x14ac:dyDescent="0.25">
      <c r="B172" s="385"/>
      <c r="C172" s="23" t="s">
        <v>10</v>
      </c>
      <c r="D172" s="24">
        <f>D174</f>
        <v>3</v>
      </c>
      <c r="E172" s="24">
        <f t="shared" ref="E172:F172" si="37">E174</f>
        <v>3</v>
      </c>
      <c r="F172" s="24">
        <f t="shared" si="37"/>
        <v>2.96</v>
      </c>
      <c r="G172" s="77"/>
    </row>
    <row r="173" spans="2:7" x14ac:dyDescent="0.25">
      <c r="B173" s="385"/>
      <c r="C173" s="30" t="s">
        <v>11</v>
      </c>
      <c r="D173" s="65"/>
      <c r="E173" s="65"/>
      <c r="F173" s="27"/>
      <c r="G173" s="60"/>
    </row>
    <row r="174" spans="2:7" ht="25.5" x14ac:dyDescent="0.25">
      <c r="B174" s="385"/>
      <c r="C174" s="30" t="s">
        <v>12</v>
      </c>
      <c r="D174" s="31">
        <v>3</v>
      </c>
      <c r="E174" s="31">
        <v>3</v>
      </c>
      <c r="F174" s="31">
        <v>2.96</v>
      </c>
      <c r="G174" s="60"/>
    </row>
    <row r="175" spans="2:7" ht="57.75" customHeight="1" x14ac:dyDescent="0.25">
      <c r="B175" s="18" t="s">
        <v>494</v>
      </c>
      <c r="C175" s="19" t="s">
        <v>495</v>
      </c>
      <c r="D175" s="36"/>
      <c r="E175" s="36"/>
      <c r="F175" s="36"/>
      <c r="G175" s="62"/>
    </row>
    <row r="176" spans="2:7" ht="18" customHeight="1" x14ac:dyDescent="0.25">
      <c r="B176" s="385"/>
      <c r="C176" s="23" t="s">
        <v>10</v>
      </c>
      <c r="D176" s="24">
        <f>D178</f>
        <v>0</v>
      </c>
      <c r="E176" s="24">
        <f t="shared" ref="E176:F176" si="38">E178</f>
        <v>0</v>
      </c>
      <c r="F176" s="24">
        <f t="shared" si="38"/>
        <v>0</v>
      </c>
      <c r="G176" s="77"/>
    </row>
    <row r="177" spans="2:12" x14ac:dyDescent="0.25">
      <c r="B177" s="385"/>
      <c r="C177" s="30" t="s">
        <v>11</v>
      </c>
      <c r="D177" s="65"/>
      <c r="E177" s="65"/>
      <c r="F177" s="27"/>
      <c r="G177" s="60"/>
    </row>
    <row r="178" spans="2:12" ht="32.25" customHeight="1" x14ac:dyDescent="0.25">
      <c r="B178" s="385"/>
      <c r="C178" s="30" t="s">
        <v>12</v>
      </c>
      <c r="D178" s="68">
        <v>0</v>
      </c>
      <c r="E178" s="68">
        <v>0</v>
      </c>
      <c r="F178" s="68">
        <v>0</v>
      </c>
      <c r="G178" s="60"/>
    </row>
    <row r="179" spans="2:12" ht="32.25" customHeight="1" x14ac:dyDescent="0.25">
      <c r="B179" s="37" t="s">
        <v>629</v>
      </c>
      <c r="C179" s="19" t="s">
        <v>630</v>
      </c>
      <c r="D179" s="195"/>
      <c r="E179" s="195"/>
      <c r="F179" s="195"/>
      <c r="G179" s="62"/>
      <c r="H179" s="282"/>
      <c r="I179" s="282"/>
      <c r="L179" s="2" t="s">
        <v>613</v>
      </c>
    </row>
    <row r="180" spans="2:12" ht="18" customHeight="1" x14ac:dyDescent="0.25">
      <c r="B180" s="386"/>
      <c r="C180" s="23" t="s">
        <v>10</v>
      </c>
      <c r="D180" s="177">
        <f>D182+D183</f>
        <v>140</v>
      </c>
      <c r="E180" s="177">
        <f t="shared" ref="E180:F180" si="39">E182+E183</f>
        <v>0</v>
      </c>
      <c r="F180" s="177">
        <f t="shared" si="39"/>
        <v>0</v>
      </c>
      <c r="G180" s="77"/>
      <c r="H180" s="282"/>
      <c r="I180" s="282"/>
    </row>
    <row r="181" spans="2:12" ht="15.75" customHeight="1" x14ac:dyDescent="0.25">
      <c r="B181" s="386"/>
      <c r="C181" s="30" t="s">
        <v>11</v>
      </c>
      <c r="D181" s="65"/>
      <c r="E181" s="65"/>
      <c r="F181" s="78"/>
      <c r="G181" s="60"/>
      <c r="H181" s="282"/>
      <c r="I181" s="282"/>
    </row>
    <row r="182" spans="2:12" ht="24.75" customHeight="1" x14ac:dyDescent="0.25">
      <c r="B182" s="386"/>
      <c r="C182" s="30" t="s">
        <v>12</v>
      </c>
      <c r="D182" s="68">
        <v>140</v>
      </c>
      <c r="E182" s="68">
        <v>0</v>
      </c>
      <c r="F182" s="27">
        <v>0</v>
      </c>
      <c r="G182" s="60"/>
      <c r="H182" s="282"/>
      <c r="I182" s="282"/>
    </row>
    <row r="183" spans="2:12" ht="24.75" customHeight="1" x14ac:dyDescent="0.25">
      <c r="B183" s="386"/>
      <c r="C183" s="44" t="s">
        <v>20</v>
      </c>
      <c r="D183" s="46">
        <v>0</v>
      </c>
      <c r="E183" s="46">
        <v>0</v>
      </c>
      <c r="F183" s="47">
        <v>0</v>
      </c>
      <c r="G183" s="154"/>
      <c r="H183" s="282"/>
      <c r="I183" s="282"/>
    </row>
    <row r="184" spans="2:12" ht="20.25" customHeight="1" x14ac:dyDescent="0.25">
      <c r="B184" s="37" t="s">
        <v>631</v>
      </c>
      <c r="C184" s="19" t="s">
        <v>632</v>
      </c>
      <c r="D184" s="195"/>
      <c r="E184" s="195"/>
      <c r="F184" s="20"/>
      <c r="G184" s="129"/>
      <c r="H184" s="282"/>
      <c r="I184" s="282"/>
    </row>
    <row r="185" spans="2:12" ht="19.5" customHeight="1" x14ac:dyDescent="0.25">
      <c r="B185" s="386"/>
      <c r="C185" s="23" t="s">
        <v>10</v>
      </c>
      <c r="D185" s="177">
        <f>D187+D188</f>
        <v>140</v>
      </c>
      <c r="E185" s="177">
        <f t="shared" ref="E185:F185" si="40">E187+E188</f>
        <v>0</v>
      </c>
      <c r="F185" s="177">
        <f t="shared" si="40"/>
        <v>0</v>
      </c>
      <c r="G185" s="77"/>
      <c r="H185" s="282"/>
      <c r="I185" s="282"/>
    </row>
    <row r="186" spans="2:12" ht="16.5" customHeight="1" x14ac:dyDescent="0.25">
      <c r="B186" s="386"/>
      <c r="C186" s="30" t="s">
        <v>11</v>
      </c>
      <c r="D186" s="65"/>
      <c r="E186" s="65"/>
      <c r="F186" s="78"/>
      <c r="G186" s="60"/>
      <c r="H186" s="282"/>
      <c r="I186" s="282"/>
    </row>
    <row r="187" spans="2:12" ht="24.75" customHeight="1" x14ac:dyDescent="0.25">
      <c r="B187" s="386"/>
      <c r="C187" s="30" t="s">
        <v>12</v>
      </c>
      <c r="D187" s="68">
        <v>140</v>
      </c>
      <c r="E187" s="68">
        <v>0</v>
      </c>
      <c r="F187" s="27">
        <v>0</v>
      </c>
      <c r="G187" s="60"/>
      <c r="H187" s="282"/>
      <c r="I187" s="282"/>
    </row>
    <row r="188" spans="2:12" ht="24.75" customHeight="1" x14ac:dyDescent="0.25">
      <c r="B188" s="386"/>
      <c r="C188" s="44" t="s">
        <v>20</v>
      </c>
      <c r="D188" s="46">
        <v>0</v>
      </c>
      <c r="E188" s="46">
        <v>0</v>
      </c>
      <c r="F188" s="47">
        <v>0</v>
      </c>
      <c r="G188" s="154"/>
      <c r="H188" s="282"/>
      <c r="I188" s="282"/>
    </row>
    <row r="189" spans="2:12" x14ac:dyDescent="0.25">
      <c r="B189" s="101"/>
      <c r="C189" s="255" t="s">
        <v>11</v>
      </c>
      <c r="D189" s="147"/>
      <c r="E189" s="94"/>
      <c r="F189" s="94"/>
      <c r="G189" s="95"/>
    </row>
    <row r="190" spans="2:12" ht="28.5" customHeight="1" x14ac:dyDescent="0.25">
      <c r="B190" s="101"/>
      <c r="C190" s="255" t="s">
        <v>12</v>
      </c>
      <c r="D190" s="147"/>
      <c r="E190" s="96"/>
      <c r="F190" s="96"/>
      <c r="G190" s="95"/>
    </row>
    <row r="191" spans="2:12" ht="30.75" customHeight="1" x14ac:dyDescent="0.25">
      <c r="B191" s="336"/>
      <c r="C191" s="337" t="s">
        <v>109</v>
      </c>
      <c r="D191" s="84">
        <f>SUM(D9,D11,D15,D19,D23,D27,D32,D36,D41,D45,D50,D54,D57,D59,D63,D67,D72,D77,D88,D92,D97,D101,D105,D109,D113,D117,D123,D127,D132,D136,D140,D146,D150,D154,D159,D164,D168,D172,D176)</f>
        <v>4602.1899999999996</v>
      </c>
      <c r="E191" s="84">
        <f>SUM(E9,E11,E15,E19,E23,E27,E32,E36,E41,E45,E50,E54,E57,E59,E63,E67,E72,E77,E82,E88,E92,E97,E101,E105,E109,E113,E117,E123,E127,E132,E136,E140,E146,E150,E154,E159,E164,E168,E172,E176,E180,E185)</f>
        <v>4492.2000000000007</v>
      </c>
      <c r="F191" s="84">
        <f>SUM(F9,F11,F15,F19,F23,F27,F32,F36,F41,F45,F50,F54,F57,F59,F63,F67,F72,F77,F82,F88,F92,F97,F101,F105,F109,F113,F117,F123,F127,F132,F136,F140,F146,F150,F154,F159,F164,F168,F172,F176,F180,F185)</f>
        <v>3855.1199999999994</v>
      </c>
      <c r="G191" s="308"/>
    </row>
    <row r="192" spans="2:12" ht="17.25" customHeight="1" x14ac:dyDescent="0.25">
      <c r="B192" s="100"/>
      <c r="C192" s="101" t="s">
        <v>110</v>
      </c>
      <c r="D192" s="96">
        <v>0</v>
      </c>
      <c r="E192" s="281">
        <f>E77+E72+E67</f>
        <v>31.8</v>
      </c>
      <c r="F192" s="281">
        <f>F77+F72+F67</f>
        <v>0</v>
      </c>
      <c r="G192" s="95"/>
    </row>
    <row r="193" spans="2:12" ht="25.5" x14ac:dyDescent="0.25">
      <c r="B193" s="100"/>
      <c r="C193" s="101" t="s">
        <v>111</v>
      </c>
      <c r="D193" s="102"/>
      <c r="E193" s="201"/>
      <c r="F193" s="127"/>
      <c r="G193" s="95"/>
    </row>
    <row r="197" spans="2:12" ht="25.5" hidden="1" x14ac:dyDescent="0.25">
      <c r="C197" s="30" t="s">
        <v>12</v>
      </c>
      <c r="D197" s="27" t="e">
        <f>SUM(D178,D174,D170,D166,D161,D156,D152,D148,D142,D138,D134,D129,D125,D119,D115,D111,D107,D103,D99,D94,D90,D79,D74,D69,D65,D61,D56,D52,D47,D43,D38,D34,D25,D21,D17,D13,#REF!)</f>
        <v>#REF!</v>
      </c>
      <c r="E197" s="27" t="e">
        <f>SUM(E178,E174,E170,E166,E161,E156,E152,E148,E142,E138,E134,E129,E125,E119,E115,E111,E107,E103,E99,E94,E90,E79,E74,E69,E65,E61,E56,E52,E47,E43,E38,E34,E25,E21,E17,E13,#REF!)</f>
        <v>#REF!</v>
      </c>
      <c r="F197" s="27" t="e">
        <f>SUM(F178,F174,F170,F166,F161,F156,F152,F148,F142,F138,F134,F129,F125,F119,F115,F111,F107,F103,F99,F94,F90,F79,F74,F69,F65,F61,F56,F52,F47,F43,F38,F34,F25,F21,F17,F13,#REF!)</f>
        <v>#REF!</v>
      </c>
      <c r="L197" s="245"/>
    </row>
    <row r="198" spans="2:12" ht="25.5" hidden="1" x14ac:dyDescent="0.25">
      <c r="C198" s="44" t="s">
        <v>20</v>
      </c>
      <c r="D198" s="27">
        <f>E162+D144+D121+D80+D75+D70+D48</f>
        <v>341.7</v>
      </c>
      <c r="E198" s="27" t="e">
        <f>#REF!+E144+E121+E80+E75+E70+E48</f>
        <v>#REF!</v>
      </c>
      <c r="F198" s="27">
        <f>F162+F144+F121+F80+F75+F70+F48</f>
        <v>269.04999999999995</v>
      </c>
    </row>
    <row r="199" spans="2:12" hidden="1" x14ac:dyDescent="0.25">
      <c r="C199" s="72" t="s">
        <v>34</v>
      </c>
      <c r="D199" s="27">
        <f>D157+D130+D120+D95+D57</f>
        <v>211.98999999999998</v>
      </c>
      <c r="E199" s="27">
        <f>E157+E130+E120+E95+E57</f>
        <v>64.099999999999994</v>
      </c>
      <c r="F199" s="27">
        <f>F157+F130+F120+F95+F57</f>
        <v>46.5</v>
      </c>
    </row>
    <row r="200" spans="2:12" hidden="1" x14ac:dyDescent="0.25">
      <c r="C200" s="83" t="s">
        <v>72</v>
      </c>
      <c r="D200" s="27">
        <f>D29</f>
        <v>20</v>
      </c>
      <c r="E200" s="27">
        <f t="shared" ref="E200:F200" si="41">E29</f>
        <v>20</v>
      </c>
      <c r="F200" s="27">
        <f t="shared" si="41"/>
        <v>182.58</v>
      </c>
    </row>
    <row r="201" spans="2:12" hidden="1" x14ac:dyDescent="0.25">
      <c r="C201" s="105" t="s">
        <v>112</v>
      </c>
      <c r="D201" s="27">
        <v>0</v>
      </c>
      <c r="E201" s="78">
        <v>0</v>
      </c>
      <c r="F201" s="78">
        <v>0</v>
      </c>
    </row>
  </sheetData>
  <mergeCells count="47">
    <mergeCell ref="B136:B138"/>
    <mergeCell ref="B172:B174"/>
    <mergeCell ref="B176:B178"/>
    <mergeCell ref="B146:B148"/>
    <mergeCell ref="B150:B152"/>
    <mergeCell ref="B154:B157"/>
    <mergeCell ref="B159:B162"/>
    <mergeCell ref="B164:B166"/>
    <mergeCell ref="B168:B170"/>
    <mergeCell ref="B63:B65"/>
    <mergeCell ref="B67:B70"/>
    <mergeCell ref="J6:V6"/>
    <mergeCell ref="J7:V7"/>
    <mergeCell ref="J8:V8"/>
    <mergeCell ref="J9:V9"/>
    <mergeCell ref="J10:V10"/>
    <mergeCell ref="J11:V11"/>
    <mergeCell ref="J12:V12"/>
    <mergeCell ref="B15:B17"/>
    <mergeCell ref="B19:B21"/>
    <mergeCell ref="B27:B29"/>
    <mergeCell ref="B41:B43"/>
    <mergeCell ref="B45:B48"/>
    <mergeCell ref="B50:B52"/>
    <mergeCell ref="B54:B56"/>
    <mergeCell ref="B59:B61"/>
    <mergeCell ref="B23:B25"/>
    <mergeCell ref="B2:G2"/>
    <mergeCell ref="B11:B13"/>
    <mergeCell ref="B32:B34"/>
    <mergeCell ref="B36:B38"/>
    <mergeCell ref="B72:B75"/>
    <mergeCell ref="B185:B188"/>
    <mergeCell ref="B180:B183"/>
    <mergeCell ref="B82:B85"/>
    <mergeCell ref="B77:B80"/>
    <mergeCell ref="B140:B144"/>
    <mergeCell ref="B88:B90"/>
    <mergeCell ref="B92:B95"/>
    <mergeCell ref="B97:B99"/>
    <mergeCell ref="B101:B103"/>
    <mergeCell ref="B105:B107"/>
    <mergeCell ref="B109:B111"/>
    <mergeCell ref="B113:B115"/>
    <mergeCell ref="B117:B119"/>
    <mergeCell ref="B127:B130"/>
    <mergeCell ref="B132:B134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B22D-0AC3-4A5E-87D4-B01ECFDC40F3}">
  <dimension ref="B2:V176"/>
  <sheetViews>
    <sheetView showGridLines="0" topLeftCell="A142" zoomScaleNormal="100" workbookViewId="0">
      <selection activeCell="Q117" sqref="Q117"/>
    </sheetView>
  </sheetViews>
  <sheetFormatPr defaultColWidth="9.140625" defaultRowHeight="12.75" x14ac:dyDescent="0.25"/>
  <cols>
    <col min="1" max="1" width="2.5703125" style="2" customWidth="1"/>
    <col min="2" max="2" width="20.42578125" style="104" customWidth="1"/>
    <col min="3" max="3" width="49.28515625" style="106" customWidth="1"/>
    <col min="4" max="7" width="14.7109375" style="1" customWidth="1"/>
    <col min="8" max="9" width="15" style="1" hidden="1" customWidth="1"/>
    <col min="10" max="10" width="9.28515625" style="2" customWidth="1"/>
    <col min="11" max="16384" width="9.140625" style="2"/>
  </cols>
  <sheetData>
    <row r="2" spans="2:22" ht="39.6" customHeight="1" x14ac:dyDescent="0.25">
      <c r="B2" s="398" t="s">
        <v>657</v>
      </c>
      <c r="C2" s="398"/>
      <c r="D2" s="398"/>
      <c r="E2" s="398"/>
      <c r="F2" s="398"/>
      <c r="G2" s="398"/>
    </row>
    <row r="3" spans="2:22" ht="55.5" customHeight="1" x14ac:dyDescent="0.25">
      <c r="B3" s="3" t="s">
        <v>0</v>
      </c>
      <c r="C3" s="4" t="s">
        <v>1</v>
      </c>
      <c r="D3" s="5" t="s">
        <v>633</v>
      </c>
      <c r="E3" s="4" t="s">
        <v>634</v>
      </c>
      <c r="F3" s="4" t="s">
        <v>635</v>
      </c>
      <c r="G3" s="4" t="s">
        <v>2</v>
      </c>
      <c r="H3" s="215" t="s">
        <v>3</v>
      </c>
      <c r="I3" s="215" t="s">
        <v>4</v>
      </c>
      <c r="K3" s="216"/>
      <c r="L3" s="216"/>
    </row>
    <row r="4" spans="2:22" x14ac:dyDescent="0.25">
      <c r="B4" s="217">
        <v>1</v>
      </c>
      <c r="C4" s="218">
        <v>2</v>
      </c>
      <c r="D4" s="219">
        <v>3</v>
      </c>
      <c r="E4" s="218">
        <v>4</v>
      </c>
      <c r="F4" s="218">
        <v>5</v>
      </c>
      <c r="G4" s="218">
        <v>6</v>
      </c>
      <c r="H4" s="10">
        <v>9</v>
      </c>
      <c r="I4" s="10">
        <v>10</v>
      </c>
      <c r="K4" s="220"/>
      <c r="L4" s="221"/>
    </row>
    <row r="5" spans="2:22" ht="31.9" customHeight="1" x14ac:dyDescent="0.25">
      <c r="B5" s="13" t="s">
        <v>496</v>
      </c>
      <c r="C5" s="13" t="s">
        <v>497</v>
      </c>
      <c r="D5" s="197"/>
      <c r="E5" s="15"/>
      <c r="F5" s="15"/>
      <c r="G5" s="16"/>
      <c r="K5" s="216"/>
      <c r="L5" s="216"/>
    </row>
    <row r="6" spans="2:22" ht="25.5" x14ac:dyDescent="0.2">
      <c r="B6" s="18" t="s">
        <v>498</v>
      </c>
      <c r="C6" s="19" t="s">
        <v>499</v>
      </c>
      <c r="D6" s="20"/>
      <c r="E6" s="20"/>
      <c r="F6" s="20"/>
      <c r="G6" s="202" t="s">
        <v>500</v>
      </c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</row>
    <row r="7" spans="2:22" ht="17.25" customHeight="1" x14ac:dyDescent="0.2">
      <c r="B7" s="23"/>
      <c r="C7" s="23" t="s">
        <v>10</v>
      </c>
      <c r="D7" s="24">
        <f>D9</f>
        <v>0</v>
      </c>
      <c r="E7" s="24">
        <f t="shared" ref="E7:F7" si="0">E9</f>
        <v>0</v>
      </c>
      <c r="F7" s="24">
        <f t="shared" si="0"/>
        <v>0</v>
      </c>
      <c r="G7" s="39"/>
      <c r="J7" s="446"/>
      <c r="K7" s="446"/>
      <c r="L7" s="446"/>
      <c r="M7" s="446"/>
      <c r="N7" s="446"/>
      <c r="O7" s="446"/>
      <c r="P7" s="446"/>
      <c r="Q7" s="446"/>
      <c r="R7" s="446"/>
      <c r="S7" s="446"/>
      <c r="T7" s="446"/>
      <c r="U7" s="446"/>
      <c r="V7" s="446"/>
    </row>
    <row r="8" spans="2:22" ht="17.25" customHeight="1" x14ac:dyDescent="0.2">
      <c r="B8" s="25"/>
      <c r="C8" s="26" t="s">
        <v>11</v>
      </c>
      <c r="D8" s="28"/>
      <c r="E8" s="28"/>
      <c r="F8" s="28"/>
      <c r="G8" s="130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/>
    </row>
    <row r="9" spans="2:22" ht="27.75" customHeight="1" x14ac:dyDescent="0.2">
      <c r="B9" s="25"/>
      <c r="C9" s="30" t="s">
        <v>12</v>
      </c>
      <c r="D9" s="31">
        <v>0</v>
      </c>
      <c r="E9" s="31">
        <v>0</v>
      </c>
      <c r="F9" s="31">
        <v>0</v>
      </c>
      <c r="G9" s="144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  <c r="V9" s="446"/>
    </row>
    <row r="10" spans="2:22" x14ac:dyDescent="0.2">
      <c r="B10" s="35" t="s">
        <v>501</v>
      </c>
      <c r="C10" s="19" t="s">
        <v>502</v>
      </c>
      <c r="D10" s="20"/>
      <c r="E10" s="20"/>
      <c r="F10" s="20"/>
      <c r="G10" s="129" t="s">
        <v>503</v>
      </c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</row>
    <row r="11" spans="2:22" ht="21" customHeight="1" x14ac:dyDescent="0.2">
      <c r="B11" s="414"/>
      <c r="C11" s="23" t="s">
        <v>10</v>
      </c>
      <c r="D11" s="24">
        <f>D13</f>
        <v>6</v>
      </c>
      <c r="E11" s="24">
        <f t="shared" ref="E11:F11" si="1">E13</f>
        <v>2</v>
      </c>
      <c r="F11" s="24">
        <f t="shared" si="1"/>
        <v>1.06</v>
      </c>
      <c r="G11" s="39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</row>
    <row r="12" spans="2:22" ht="15.75" customHeight="1" x14ac:dyDescent="0.2">
      <c r="B12" s="415"/>
      <c r="C12" s="40" t="s">
        <v>11</v>
      </c>
      <c r="D12" s="28"/>
      <c r="E12" s="28"/>
      <c r="F12" s="41"/>
      <c r="G12" s="42"/>
      <c r="J12" s="446"/>
      <c r="K12" s="446"/>
      <c r="L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</row>
    <row r="13" spans="2:22" ht="33" customHeight="1" x14ac:dyDescent="0.25">
      <c r="B13" s="415"/>
      <c r="C13" s="43" t="s">
        <v>12</v>
      </c>
      <c r="D13" s="65">
        <v>6</v>
      </c>
      <c r="E13" s="65">
        <v>2</v>
      </c>
      <c r="F13" s="65">
        <v>1.06</v>
      </c>
      <c r="G13" s="42"/>
    </row>
    <row r="14" spans="2:22" x14ac:dyDescent="0.25">
      <c r="B14" s="35" t="s">
        <v>504</v>
      </c>
      <c r="C14" s="19" t="s">
        <v>505</v>
      </c>
      <c r="D14" s="20"/>
      <c r="E14" s="20"/>
      <c r="F14" s="20"/>
      <c r="G14" s="129" t="s">
        <v>506</v>
      </c>
    </row>
    <row r="15" spans="2:22" x14ac:dyDescent="0.25">
      <c r="B15" s="425"/>
      <c r="C15" s="23" t="s">
        <v>10</v>
      </c>
      <c r="D15" s="24">
        <f>D17</f>
        <v>10</v>
      </c>
      <c r="E15" s="24">
        <f t="shared" ref="E15:F15" si="2">E17</f>
        <v>10</v>
      </c>
      <c r="F15" s="24">
        <f t="shared" si="2"/>
        <v>8.1199999999999992</v>
      </c>
      <c r="G15" s="39"/>
    </row>
    <row r="16" spans="2:22" x14ac:dyDescent="0.25">
      <c r="B16" s="426"/>
      <c r="C16" s="40" t="s">
        <v>11</v>
      </c>
      <c r="D16" s="28"/>
      <c r="E16" s="28"/>
      <c r="F16" s="41"/>
      <c r="G16" s="42"/>
    </row>
    <row r="17" spans="2:7" ht="25.5" x14ac:dyDescent="0.25">
      <c r="B17" s="426"/>
      <c r="C17" s="43" t="s">
        <v>12</v>
      </c>
      <c r="D17" s="65">
        <v>10</v>
      </c>
      <c r="E17" s="65">
        <v>10</v>
      </c>
      <c r="F17" s="65">
        <v>8.1199999999999992</v>
      </c>
      <c r="G17" s="42"/>
    </row>
    <row r="18" spans="2:7" ht="27" customHeight="1" x14ac:dyDescent="0.25">
      <c r="B18" s="35" t="s">
        <v>507</v>
      </c>
      <c r="C18" s="19" t="s">
        <v>508</v>
      </c>
      <c r="D18" s="20"/>
      <c r="E18" s="20"/>
      <c r="F18" s="20"/>
      <c r="G18" s="129" t="s">
        <v>506</v>
      </c>
    </row>
    <row r="19" spans="2:7" x14ac:dyDescent="0.25">
      <c r="B19" s="414"/>
      <c r="C19" s="23" t="s">
        <v>10</v>
      </c>
      <c r="D19" s="24">
        <f>D21+D22</f>
        <v>40</v>
      </c>
      <c r="E19" s="24">
        <f t="shared" ref="E19:F19" si="3">E21+E22</f>
        <v>40</v>
      </c>
      <c r="F19" s="24">
        <f t="shared" si="3"/>
        <v>27.42</v>
      </c>
      <c r="G19" s="39"/>
    </row>
    <row r="20" spans="2:7" x14ac:dyDescent="0.25">
      <c r="B20" s="415"/>
      <c r="C20" s="40" t="s">
        <v>11</v>
      </c>
      <c r="D20" s="28"/>
      <c r="E20" s="28"/>
      <c r="F20" s="41"/>
      <c r="G20" s="42"/>
    </row>
    <row r="21" spans="2:7" ht="25.5" x14ac:dyDescent="0.25">
      <c r="B21" s="415"/>
      <c r="C21" s="43" t="s">
        <v>12</v>
      </c>
      <c r="D21" s="65">
        <v>40</v>
      </c>
      <c r="E21" s="65">
        <v>40</v>
      </c>
      <c r="F21" s="65">
        <v>27.42</v>
      </c>
      <c r="G21" s="42"/>
    </row>
    <row r="22" spans="2:7" x14ac:dyDescent="0.25">
      <c r="B22" s="54"/>
      <c r="C22" s="72" t="s">
        <v>34</v>
      </c>
      <c r="D22" s="102">
        <v>0</v>
      </c>
      <c r="E22" s="102">
        <v>0</v>
      </c>
      <c r="F22" s="102">
        <v>0</v>
      </c>
      <c r="G22" s="146"/>
    </row>
    <row r="23" spans="2:7" ht="26.25" customHeight="1" x14ac:dyDescent="0.25">
      <c r="B23" s="35" t="s">
        <v>509</v>
      </c>
      <c r="C23" s="203" t="s">
        <v>510</v>
      </c>
      <c r="D23" s="20"/>
      <c r="E23" s="20"/>
      <c r="F23" s="20"/>
      <c r="G23" s="129"/>
    </row>
    <row r="24" spans="2:7" x14ac:dyDescent="0.25">
      <c r="B24" s="414"/>
      <c r="C24" s="23" t="s">
        <v>10</v>
      </c>
      <c r="D24" s="24">
        <f>D26</f>
        <v>10</v>
      </c>
      <c r="E24" s="24">
        <f t="shared" ref="E24:F24" si="4">E26</f>
        <v>7</v>
      </c>
      <c r="F24" s="24">
        <f t="shared" si="4"/>
        <v>1.2</v>
      </c>
      <c r="G24" s="39"/>
    </row>
    <row r="25" spans="2:7" x14ac:dyDescent="0.25">
      <c r="B25" s="415"/>
      <c r="C25" s="40" t="s">
        <v>11</v>
      </c>
      <c r="D25" s="28"/>
      <c r="E25" s="28"/>
      <c r="F25" s="41"/>
      <c r="G25" s="42"/>
    </row>
    <row r="26" spans="2:7" ht="25.5" x14ac:dyDescent="0.25">
      <c r="B26" s="415"/>
      <c r="C26" s="43" t="s">
        <v>12</v>
      </c>
      <c r="D26" s="31">
        <v>10</v>
      </c>
      <c r="E26" s="31">
        <v>7</v>
      </c>
      <c r="F26" s="31">
        <v>1.2</v>
      </c>
      <c r="G26" s="42"/>
    </row>
    <row r="27" spans="2:7" ht="23.25" customHeight="1" x14ac:dyDescent="0.25">
      <c r="B27" s="35" t="s">
        <v>511</v>
      </c>
      <c r="C27" s="203" t="s">
        <v>512</v>
      </c>
      <c r="D27" s="20"/>
      <c r="E27" s="20"/>
      <c r="F27" s="20"/>
      <c r="G27" s="129"/>
    </row>
    <row r="28" spans="2:7" x14ac:dyDescent="0.25">
      <c r="B28" s="414"/>
      <c r="C28" s="23" t="s">
        <v>10</v>
      </c>
      <c r="D28" s="24">
        <f>D30</f>
        <v>40</v>
      </c>
      <c r="E28" s="24">
        <f t="shared" ref="E28:F28" si="5">E30</f>
        <v>44</v>
      </c>
      <c r="F28" s="24">
        <f t="shared" si="5"/>
        <v>42.25</v>
      </c>
      <c r="G28" s="39"/>
    </row>
    <row r="29" spans="2:7" x14ac:dyDescent="0.25">
      <c r="B29" s="415"/>
      <c r="C29" s="40" t="s">
        <v>11</v>
      </c>
      <c r="D29" s="28"/>
      <c r="E29" s="28"/>
      <c r="F29" s="41"/>
      <c r="G29" s="42"/>
    </row>
    <row r="30" spans="2:7" ht="25.5" x14ac:dyDescent="0.25">
      <c r="B30" s="415"/>
      <c r="C30" s="43" t="s">
        <v>12</v>
      </c>
      <c r="D30" s="31">
        <v>40</v>
      </c>
      <c r="E30" s="31">
        <v>44</v>
      </c>
      <c r="F30" s="31">
        <v>42.25</v>
      </c>
      <c r="G30" s="42"/>
    </row>
    <row r="31" spans="2:7" ht="24.75" customHeight="1" x14ac:dyDescent="0.25">
      <c r="B31" s="35" t="s">
        <v>513</v>
      </c>
      <c r="C31" s="204" t="s">
        <v>514</v>
      </c>
      <c r="D31" s="20"/>
      <c r="E31" s="20"/>
      <c r="F31" s="20"/>
      <c r="G31" s="129" t="s">
        <v>515</v>
      </c>
    </row>
    <row r="32" spans="2:7" x14ac:dyDescent="0.25">
      <c r="B32" s="414"/>
      <c r="C32" s="23" t="s">
        <v>10</v>
      </c>
      <c r="D32" s="24">
        <f>D34</f>
        <v>115</v>
      </c>
      <c r="E32" s="24">
        <f t="shared" ref="E32:F32" si="6">E34</f>
        <v>115</v>
      </c>
      <c r="F32" s="24">
        <f t="shared" si="6"/>
        <v>60.05</v>
      </c>
      <c r="G32" s="39"/>
    </row>
    <row r="33" spans="2:7" x14ac:dyDescent="0.25">
      <c r="B33" s="415"/>
      <c r="C33" s="40" t="s">
        <v>11</v>
      </c>
      <c r="D33" s="28"/>
      <c r="E33" s="28"/>
      <c r="F33" s="41"/>
      <c r="G33" s="42"/>
    </row>
    <row r="34" spans="2:7" ht="25.5" x14ac:dyDescent="0.25">
      <c r="B34" s="415"/>
      <c r="C34" s="43" t="s">
        <v>12</v>
      </c>
      <c r="D34" s="31">
        <v>115</v>
      </c>
      <c r="E34" s="31">
        <v>115</v>
      </c>
      <c r="F34" s="31">
        <v>60.05</v>
      </c>
      <c r="G34" s="42"/>
    </row>
    <row r="35" spans="2:7" ht="27" customHeight="1" x14ac:dyDescent="0.25">
      <c r="B35" s="35" t="s">
        <v>516</v>
      </c>
      <c r="C35" s="204" t="s">
        <v>517</v>
      </c>
      <c r="D35" s="20"/>
      <c r="E35" s="20"/>
      <c r="F35" s="20"/>
      <c r="G35" s="129" t="s">
        <v>515</v>
      </c>
    </row>
    <row r="36" spans="2:7" x14ac:dyDescent="0.25">
      <c r="B36" s="414"/>
      <c r="C36" s="23" t="s">
        <v>10</v>
      </c>
      <c r="D36" s="24">
        <f>D38</f>
        <v>0</v>
      </c>
      <c r="E36" s="24">
        <f t="shared" ref="E36:F36" si="7">E38</f>
        <v>0</v>
      </c>
      <c r="F36" s="24">
        <f t="shared" si="7"/>
        <v>0</v>
      </c>
      <c r="G36" s="39"/>
    </row>
    <row r="37" spans="2:7" x14ac:dyDescent="0.25">
      <c r="B37" s="415"/>
      <c r="C37" s="40" t="s">
        <v>11</v>
      </c>
      <c r="D37" s="28"/>
      <c r="E37" s="28"/>
      <c r="F37" s="41"/>
      <c r="G37" s="42"/>
    </row>
    <row r="38" spans="2:7" ht="25.5" x14ac:dyDescent="0.25">
      <c r="B38" s="415"/>
      <c r="C38" s="43" t="s">
        <v>12</v>
      </c>
      <c r="D38" s="31">
        <v>0</v>
      </c>
      <c r="E38" s="31">
        <v>0</v>
      </c>
      <c r="F38" s="31">
        <v>0</v>
      </c>
      <c r="G38" s="42"/>
    </row>
    <row r="39" spans="2:7" ht="21.75" customHeight="1" x14ac:dyDescent="0.25">
      <c r="B39" s="35" t="s">
        <v>518</v>
      </c>
      <c r="C39" s="204" t="s">
        <v>519</v>
      </c>
      <c r="D39" s="20"/>
      <c r="E39" s="20"/>
      <c r="F39" s="20"/>
      <c r="G39" s="129"/>
    </row>
    <row r="40" spans="2:7" x14ac:dyDescent="0.25">
      <c r="B40" s="414"/>
      <c r="C40" s="23" t="s">
        <v>10</v>
      </c>
      <c r="D40" s="24">
        <f>D42</f>
        <v>86.3</v>
      </c>
      <c r="E40" s="24">
        <f t="shared" ref="E40:F40" si="8">E42</f>
        <v>86.3</v>
      </c>
      <c r="F40" s="24">
        <f t="shared" si="8"/>
        <v>0</v>
      </c>
      <c r="G40" s="39"/>
    </row>
    <row r="41" spans="2:7" x14ac:dyDescent="0.25">
      <c r="B41" s="415"/>
      <c r="C41" s="40" t="s">
        <v>11</v>
      </c>
      <c r="D41" s="28"/>
      <c r="E41" s="28"/>
      <c r="F41" s="41"/>
      <c r="G41" s="42"/>
    </row>
    <row r="42" spans="2:7" ht="25.5" x14ac:dyDescent="0.25">
      <c r="B42" s="415"/>
      <c r="C42" s="43" t="s">
        <v>12</v>
      </c>
      <c r="D42" s="31">
        <v>86.3</v>
      </c>
      <c r="E42" s="31">
        <v>86.3</v>
      </c>
      <c r="F42" s="31">
        <v>0</v>
      </c>
      <c r="G42" s="42"/>
    </row>
    <row r="43" spans="2:7" ht="34.5" customHeight="1" x14ac:dyDescent="0.25">
      <c r="B43" s="35" t="s">
        <v>520</v>
      </c>
      <c r="C43" s="35" t="s">
        <v>521</v>
      </c>
      <c r="D43" s="246"/>
      <c r="E43" s="246"/>
      <c r="F43" s="20"/>
      <c r="G43" s="129" t="s">
        <v>522</v>
      </c>
    </row>
    <row r="44" spans="2:7" x14ac:dyDescent="0.25">
      <c r="B44" s="414"/>
      <c r="C44" s="23" t="s">
        <v>10</v>
      </c>
      <c r="D44" s="24">
        <f>D46</f>
        <v>2901</v>
      </c>
      <c r="E44" s="24">
        <f t="shared" ref="E44:F44" si="9">E46</f>
        <v>2851</v>
      </c>
      <c r="F44" s="24">
        <f t="shared" si="9"/>
        <v>2709.6</v>
      </c>
      <c r="G44" s="39"/>
    </row>
    <row r="45" spans="2:7" x14ac:dyDescent="0.25">
      <c r="B45" s="415"/>
      <c r="C45" s="40" t="s">
        <v>11</v>
      </c>
      <c r="D45" s="28"/>
      <c r="E45" s="28"/>
      <c r="F45" s="41"/>
      <c r="G45" s="42"/>
    </row>
    <row r="46" spans="2:7" ht="25.5" x14ac:dyDescent="0.25">
      <c r="B46" s="415"/>
      <c r="C46" s="43" t="s">
        <v>12</v>
      </c>
      <c r="D46" s="31">
        <v>2901</v>
      </c>
      <c r="E46" s="31">
        <v>2851</v>
      </c>
      <c r="F46" s="31">
        <v>2709.6</v>
      </c>
      <c r="G46" s="42"/>
    </row>
    <row r="47" spans="2:7" x14ac:dyDescent="0.25">
      <c r="B47" s="35" t="s">
        <v>523</v>
      </c>
      <c r="C47" s="35" t="s">
        <v>524</v>
      </c>
      <c r="D47" s="246"/>
      <c r="E47" s="246"/>
      <c r="F47" s="20"/>
      <c r="G47" s="129"/>
    </row>
    <row r="48" spans="2:7" x14ac:dyDescent="0.25">
      <c r="B48" s="414"/>
      <c r="C48" s="23" t="s">
        <v>10</v>
      </c>
      <c r="D48" s="24">
        <f>D50</f>
        <v>1297.3</v>
      </c>
      <c r="E48" s="24">
        <f t="shared" ref="E48:F48" si="10">E50</f>
        <v>1297.3</v>
      </c>
      <c r="F48" s="24">
        <f t="shared" si="10"/>
        <v>1103.3900000000001</v>
      </c>
      <c r="G48" s="39"/>
    </row>
    <row r="49" spans="2:10" x14ac:dyDescent="0.25">
      <c r="B49" s="415"/>
      <c r="C49" s="40" t="s">
        <v>11</v>
      </c>
      <c r="D49" s="28"/>
      <c r="E49" s="28"/>
      <c r="F49" s="41"/>
      <c r="G49" s="42"/>
      <c r="J49" s="320"/>
    </row>
    <row r="50" spans="2:10" ht="25.5" x14ac:dyDescent="0.25">
      <c r="B50" s="415"/>
      <c r="C50" s="43" t="s">
        <v>12</v>
      </c>
      <c r="D50" s="31">
        <v>1297.3</v>
      </c>
      <c r="E50" s="31">
        <v>1297.3</v>
      </c>
      <c r="F50" s="31">
        <v>1103.3900000000001</v>
      </c>
      <c r="G50" s="42"/>
    </row>
    <row r="51" spans="2:10" ht="25.5" x14ac:dyDescent="0.25">
      <c r="B51" s="35" t="s">
        <v>525</v>
      </c>
      <c r="C51" s="228" t="s">
        <v>526</v>
      </c>
      <c r="D51" s="246"/>
      <c r="E51" s="246"/>
      <c r="F51" s="20"/>
      <c r="G51" s="129"/>
    </row>
    <row r="52" spans="2:10" x14ac:dyDescent="0.25">
      <c r="B52" s="414"/>
      <c r="C52" s="23" t="s">
        <v>10</v>
      </c>
      <c r="D52" s="24">
        <f>D54</f>
        <v>582.4</v>
      </c>
      <c r="E52" s="24">
        <f t="shared" ref="E52:F52" si="11">E54</f>
        <v>606.70000000000005</v>
      </c>
      <c r="F52" s="24">
        <f t="shared" si="11"/>
        <v>605.54999999999995</v>
      </c>
      <c r="G52" s="39"/>
    </row>
    <row r="53" spans="2:10" x14ac:dyDescent="0.25">
      <c r="B53" s="415"/>
      <c r="C53" s="40" t="s">
        <v>11</v>
      </c>
      <c r="D53" s="28"/>
      <c r="E53" s="28"/>
      <c r="F53" s="41"/>
      <c r="G53" s="42"/>
    </row>
    <row r="54" spans="2:10" ht="25.5" x14ac:dyDescent="0.25">
      <c r="B54" s="415"/>
      <c r="C54" s="43" t="s">
        <v>12</v>
      </c>
      <c r="D54" s="31">
        <v>582.4</v>
      </c>
      <c r="E54" s="31">
        <v>606.70000000000005</v>
      </c>
      <c r="F54" s="31">
        <v>605.54999999999995</v>
      </c>
      <c r="G54" s="42"/>
    </row>
    <row r="55" spans="2:10" x14ac:dyDescent="0.25">
      <c r="B55" s="35" t="s">
        <v>527</v>
      </c>
      <c r="C55" s="35" t="s">
        <v>528</v>
      </c>
      <c r="D55" s="246"/>
      <c r="E55" s="246"/>
      <c r="F55" s="20"/>
      <c r="G55" s="129"/>
    </row>
    <row r="56" spans="2:10" x14ac:dyDescent="0.25">
      <c r="B56" s="414"/>
      <c r="C56" s="23" t="s">
        <v>10</v>
      </c>
      <c r="D56" s="24">
        <f>D58</f>
        <v>117.5</v>
      </c>
      <c r="E56" s="24">
        <f t="shared" ref="E56:F56" si="12">E58</f>
        <v>117.5</v>
      </c>
      <c r="F56" s="24">
        <f t="shared" si="12"/>
        <v>109.98</v>
      </c>
      <c r="G56" s="39"/>
    </row>
    <row r="57" spans="2:10" x14ac:dyDescent="0.25">
      <c r="B57" s="415"/>
      <c r="C57" s="40" t="s">
        <v>11</v>
      </c>
      <c r="D57" s="28"/>
      <c r="E57" s="28"/>
      <c r="F57" s="41"/>
      <c r="G57" s="42"/>
    </row>
    <row r="58" spans="2:10" ht="25.5" x14ac:dyDescent="0.25">
      <c r="B58" s="415"/>
      <c r="C58" s="43" t="s">
        <v>12</v>
      </c>
      <c r="D58" s="31">
        <v>117.5</v>
      </c>
      <c r="E58" s="31">
        <v>117.5</v>
      </c>
      <c r="F58" s="31">
        <v>109.98</v>
      </c>
      <c r="G58" s="42"/>
    </row>
    <row r="59" spans="2:10" x14ac:dyDescent="0.25">
      <c r="B59" s="35" t="s">
        <v>529</v>
      </c>
      <c r="C59" s="35" t="s">
        <v>530</v>
      </c>
      <c r="D59" s="246"/>
      <c r="E59" s="246"/>
      <c r="F59" s="20"/>
      <c r="G59" s="129"/>
    </row>
    <row r="60" spans="2:10" x14ac:dyDescent="0.25">
      <c r="B60" s="414"/>
      <c r="C60" s="23" t="s">
        <v>10</v>
      </c>
      <c r="D60" s="24">
        <f>D62</f>
        <v>38</v>
      </c>
      <c r="E60" s="24">
        <f t="shared" ref="E60:F60" si="13">E62</f>
        <v>38</v>
      </c>
      <c r="F60" s="24">
        <f t="shared" si="13"/>
        <v>37.799999999999997</v>
      </c>
      <c r="G60" s="39"/>
    </row>
    <row r="61" spans="2:10" x14ac:dyDescent="0.25">
      <c r="B61" s="415"/>
      <c r="C61" s="40" t="s">
        <v>11</v>
      </c>
      <c r="D61" s="28"/>
      <c r="E61" s="28"/>
      <c r="F61" s="41"/>
      <c r="G61" s="42"/>
    </row>
    <row r="62" spans="2:10" ht="25.5" x14ac:dyDescent="0.25">
      <c r="B62" s="415"/>
      <c r="C62" s="43" t="s">
        <v>12</v>
      </c>
      <c r="D62" s="31">
        <v>38</v>
      </c>
      <c r="E62" s="31">
        <v>38</v>
      </c>
      <c r="F62" s="31">
        <v>37.799999999999997</v>
      </c>
      <c r="G62" s="42"/>
    </row>
    <row r="63" spans="2:10" x14ac:dyDescent="0.25">
      <c r="B63" s="35" t="s">
        <v>531</v>
      </c>
      <c r="C63" s="204" t="s">
        <v>532</v>
      </c>
      <c r="D63" s="246"/>
      <c r="E63" s="246"/>
      <c r="F63" s="195"/>
      <c r="G63" s="129"/>
    </row>
    <row r="64" spans="2:10" x14ac:dyDescent="0.25">
      <c r="B64" s="414"/>
      <c r="C64" s="23" t="s">
        <v>10</v>
      </c>
      <c r="D64" s="181">
        <f>D66</f>
        <v>378.7</v>
      </c>
      <c r="E64" s="181">
        <f t="shared" ref="E64:F64" si="14">E66</f>
        <v>378.7</v>
      </c>
      <c r="F64" s="181">
        <f t="shared" si="14"/>
        <v>378.62</v>
      </c>
      <c r="G64" s="39"/>
    </row>
    <row r="65" spans="2:7" x14ac:dyDescent="0.25">
      <c r="B65" s="415"/>
      <c r="C65" s="40" t="s">
        <v>11</v>
      </c>
      <c r="D65" s="208"/>
      <c r="E65" s="208"/>
      <c r="F65" s="68"/>
      <c r="G65" s="42"/>
    </row>
    <row r="66" spans="2:7" ht="25.5" x14ac:dyDescent="0.25">
      <c r="B66" s="415"/>
      <c r="C66" s="43" t="s">
        <v>12</v>
      </c>
      <c r="D66" s="31">
        <v>378.7</v>
      </c>
      <c r="E66" s="31">
        <v>378.7</v>
      </c>
      <c r="F66" s="31">
        <v>378.62</v>
      </c>
      <c r="G66" s="42"/>
    </row>
    <row r="67" spans="2:7" x14ac:dyDescent="0.25">
      <c r="B67" s="35" t="s">
        <v>533</v>
      </c>
      <c r="C67" s="204" t="s">
        <v>534</v>
      </c>
      <c r="D67" s="246"/>
      <c r="E67" s="246"/>
      <c r="F67" s="195"/>
      <c r="G67" s="129"/>
    </row>
    <row r="68" spans="2:7" x14ac:dyDescent="0.25">
      <c r="B68" s="414"/>
      <c r="C68" s="23" t="s">
        <v>10</v>
      </c>
      <c r="D68" s="24">
        <f>D70</f>
        <v>45</v>
      </c>
      <c r="E68" s="24">
        <f t="shared" ref="E68:F68" si="15">E70</f>
        <v>45</v>
      </c>
      <c r="F68" s="24">
        <f t="shared" si="15"/>
        <v>33.200000000000003</v>
      </c>
      <c r="G68" s="39"/>
    </row>
    <row r="69" spans="2:7" x14ac:dyDescent="0.25">
      <c r="B69" s="415"/>
      <c r="C69" s="40" t="s">
        <v>11</v>
      </c>
      <c r="D69" s="28"/>
      <c r="E69" s="28"/>
      <c r="F69" s="41"/>
      <c r="G69" s="42"/>
    </row>
    <row r="70" spans="2:7" ht="25.5" x14ac:dyDescent="0.25">
      <c r="B70" s="415"/>
      <c r="C70" s="43" t="s">
        <v>12</v>
      </c>
      <c r="D70" s="31">
        <v>45</v>
      </c>
      <c r="E70" s="31">
        <v>45</v>
      </c>
      <c r="F70" s="31">
        <v>33.200000000000003</v>
      </c>
      <c r="G70" s="42"/>
    </row>
    <row r="71" spans="2:7" ht="25.5" x14ac:dyDescent="0.25">
      <c r="B71" s="35" t="s">
        <v>535</v>
      </c>
      <c r="C71" s="204" t="s">
        <v>536</v>
      </c>
      <c r="D71" s="246"/>
      <c r="E71" s="246"/>
      <c r="F71" s="20"/>
      <c r="G71" s="129" t="s">
        <v>515</v>
      </c>
    </row>
    <row r="72" spans="2:7" x14ac:dyDescent="0.25">
      <c r="B72" s="414"/>
      <c r="C72" s="23" t="s">
        <v>10</v>
      </c>
      <c r="D72" s="24">
        <f>D74+D75</f>
        <v>107.3</v>
      </c>
      <c r="E72" s="24">
        <f t="shared" ref="E72:F72" si="16">E74+E75</f>
        <v>117.3</v>
      </c>
      <c r="F72" s="24">
        <f t="shared" si="16"/>
        <v>75.5</v>
      </c>
      <c r="G72" s="39"/>
    </row>
    <row r="73" spans="2:7" x14ac:dyDescent="0.25">
      <c r="B73" s="415"/>
      <c r="C73" s="40" t="s">
        <v>11</v>
      </c>
      <c r="D73" s="28"/>
      <c r="E73" s="28"/>
      <c r="F73" s="41"/>
      <c r="G73" s="42"/>
    </row>
    <row r="74" spans="2:7" ht="25.5" x14ac:dyDescent="0.25">
      <c r="B74" s="415"/>
      <c r="C74" s="43" t="s">
        <v>12</v>
      </c>
      <c r="D74" s="31">
        <v>70</v>
      </c>
      <c r="E74" s="31">
        <v>80</v>
      </c>
      <c r="F74" s="31">
        <v>59.5</v>
      </c>
      <c r="G74" s="42"/>
    </row>
    <row r="75" spans="2:7" ht="25.5" x14ac:dyDescent="0.25">
      <c r="B75" s="54"/>
      <c r="C75" s="44" t="s">
        <v>20</v>
      </c>
      <c r="D75" s="46">
        <v>37.299999999999997</v>
      </c>
      <c r="E75" s="46">
        <v>37.299999999999997</v>
      </c>
      <c r="F75" s="46">
        <v>16</v>
      </c>
      <c r="G75" s="154"/>
    </row>
    <row r="76" spans="2:7" ht="25.5" x14ac:dyDescent="0.25">
      <c r="B76" s="13" t="s">
        <v>537</v>
      </c>
      <c r="C76" s="13" t="s">
        <v>538</v>
      </c>
      <c r="D76" s="57"/>
      <c r="E76" s="57"/>
      <c r="F76" s="57"/>
      <c r="G76" s="14"/>
    </row>
    <row r="77" spans="2:7" ht="25.5" x14ac:dyDescent="0.25">
      <c r="B77" s="35" t="s">
        <v>539</v>
      </c>
      <c r="C77" s="204" t="s">
        <v>540</v>
      </c>
      <c r="D77" s="246"/>
      <c r="E77" s="246"/>
      <c r="F77" s="20"/>
      <c r="G77" s="129"/>
    </row>
    <row r="78" spans="2:7" x14ac:dyDescent="0.25">
      <c r="B78" s="414"/>
      <c r="C78" s="23" t="s">
        <v>10</v>
      </c>
      <c r="D78" s="24">
        <f>D80</f>
        <v>0.4</v>
      </c>
      <c r="E78" s="24">
        <f t="shared" ref="E78:F78" si="17">E80</f>
        <v>0.4</v>
      </c>
      <c r="F78" s="24">
        <f t="shared" si="17"/>
        <v>0.4</v>
      </c>
      <c r="G78" s="39"/>
    </row>
    <row r="79" spans="2:7" x14ac:dyDescent="0.25">
      <c r="B79" s="415"/>
      <c r="C79" s="40" t="s">
        <v>11</v>
      </c>
      <c r="D79" s="28"/>
      <c r="E79" s="28"/>
      <c r="F79" s="41"/>
      <c r="G79" s="42"/>
    </row>
    <row r="80" spans="2:7" x14ac:dyDescent="0.25">
      <c r="B80" s="415"/>
      <c r="C80" s="205" t="s">
        <v>34</v>
      </c>
      <c r="D80" s="206">
        <v>0.4</v>
      </c>
      <c r="E80" s="206">
        <v>0.4</v>
      </c>
      <c r="F80" s="206">
        <v>0.4</v>
      </c>
      <c r="G80" s="229"/>
    </row>
    <row r="81" spans="2:7" ht="22.5" customHeight="1" x14ac:dyDescent="0.25">
      <c r="B81" s="35" t="s">
        <v>541</v>
      </c>
      <c r="C81" s="204" t="s">
        <v>542</v>
      </c>
      <c r="D81" s="246"/>
      <c r="E81" s="246"/>
      <c r="F81" s="20"/>
      <c r="G81" s="129" t="s">
        <v>543</v>
      </c>
    </row>
    <row r="82" spans="2:7" x14ac:dyDescent="0.25">
      <c r="B82" s="414"/>
      <c r="C82" s="23" t="s">
        <v>10</v>
      </c>
      <c r="D82" s="24">
        <f>D84</f>
        <v>0.1</v>
      </c>
      <c r="E82" s="24">
        <f t="shared" ref="E82:F82" si="18">E84</f>
        <v>0.1</v>
      </c>
      <c r="F82" s="24">
        <f t="shared" si="18"/>
        <v>0.1</v>
      </c>
      <c r="G82" s="39"/>
    </row>
    <row r="83" spans="2:7" x14ac:dyDescent="0.25">
      <c r="B83" s="415"/>
      <c r="C83" s="40" t="s">
        <v>11</v>
      </c>
      <c r="D83" s="28"/>
      <c r="E83" s="28"/>
      <c r="F83" s="41"/>
      <c r="G83" s="42"/>
    </row>
    <row r="84" spans="2:7" x14ac:dyDescent="0.25">
      <c r="B84" s="415"/>
      <c r="C84" s="205" t="s">
        <v>34</v>
      </c>
      <c r="D84" s="206">
        <v>0.1</v>
      </c>
      <c r="E84" s="206">
        <v>0.1</v>
      </c>
      <c r="F84" s="206">
        <v>0.1</v>
      </c>
      <c r="G84" s="229"/>
    </row>
    <row r="85" spans="2:7" ht="34.5" customHeight="1" x14ac:dyDescent="0.25">
      <c r="B85" s="35" t="s">
        <v>544</v>
      </c>
      <c r="C85" s="204" t="s">
        <v>545</v>
      </c>
      <c r="D85" s="246"/>
      <c r="E85" s="246"/>
      <c r="F85" s="20"/>
      <c r="G85" s="129" t="s">
        <v>543</v>
      </c>
    </row>
    <row r="86" spans="2:7" x14ac:dyDescent="0.25">
      <c r="B86" s="414"/>
      <c r="C86" s="23" t="s">
        <v>10</v>
      </c>
      <c r="D86" s="181">
        <f>D88</f>
        <v>9</v>
      </c>
      <c r="E86" s="181">
        <f t="shared" ref="E86:F86" si="19">E88</f>
        <v>9</v>
      </c>
      <c r="F86" s="181">
        <f t="shared" si="19"/>
        <v>9</v>
      </c>
      <c r="G86" s="39"/>
    </row>
    <row r="87" spans="2:7" x14ac:dyDescent="0.25">
      <c r="B87" s="415"/>
      <c r="C87" s="40" t="s">
        <v>11</v>
      </c>
      <c r="D87" s="208"/>
      <c r="E87" s="208"/>
      <c r="F87" s="68"/>
      <c r="G87" s="42"/>
    </row>
    <row r="88" spans="2:7" x14ac:dyDescent="0.25">
      <c r="B88" s="415"/>
      <c r="C88" s="205" t="s">
        <v>34</v>
      </c>
      <c r="D88" s="206">
        <v>9</v>
      </c>
      <c r="E88" s="206">
        <v>9</v>
      </c>
      <c r="F88" s="206">
        <v>9</v>
      </c>
      <c r="G88" s="229"/>
    </row>
    <row r="89" spans="2:7" x14ac:dyDescent="0.25">
      <c r="B89" s="35" t="s">
        <v>546</v>
      </c>
      <c r="C89" s="204" t="s">
        <v>547</v>
      </c>
      <c r="D89" s="246"/>
      <c r="E89" s="246"/>
      <c r="F89" s="20"/>
      <c r="G89" s="129" t="s">
        <v>543</v>
      </c>
    </row>
    <row r="90" spans="2:7" x14ac:dyDescent="0.25">
      <c r="B90" s="414"/>
      <c r="C90" s="23" t="s">
        <v>10</v>
      </c>
      <c r="D90" s="24">
        <f>D92</f>
        <v>25.3</v>
      </c>
      <c r="E90" s="24">
        <f t="shared" ref="E90:F90" si="20">E92</f>
        <v>25.3</v>
      </c>
      <c r="F90" s="24">
        <f t="shared" si="20"/>
        <v>25.3</v>
      </c>
      <c r="G90" s="39"/>
    </row>
    <row r="91" spans="2:7" x14ac:dyDescent="0.25">
      <c r="B91" s="415"/>
      <c r="C91" s="40" t="s">
        <v>11</v>
      </c>
      <c r="D91" s="28"/>
      <c r="E91" s="28"/>
      <c r="F91" s="41"/>
      <c r="G91" s="42"/>
    </row>
    <row r="92" spans="2:7" x14ac:dyDescent="0.25">
      <c r="B92" s="415"/>
      <c r="C92" s="205" t="s">
        <v>34</v>
      </c>
      <c r="D92" s="206">
        <v>25.3</v>
      </c>
      <c r="E92" s="206">
        <v>25.3</v>
      </c>
      <c r="F92" s="206">
        <v>25.3</v>
      </c>
      <c r="G92" s="229"/>
    </row>
    <row r="93" spans="2:7" x14ac:dyDescent="0.25">
      <c r="B93" s="35" t="s">
        <v>548</v>
      </c>
      <c r="C93" s="204" t="s">
        <v>549</v>
      </c>
      <c r="D93" s="246"/>
      <c r="E93" s="246"/>
      <c r="F93" s="20"/>
      <c r="G93" s="129" t="s">
        <v>543</v>
      </c>
    </row>
    <row r="94" spans="2:7" x14ac:dyDescent="0.25">
      <c r="B94" s="414"/>
      <c r="C94" s="23" t="s">
        <v>10</v>
      </c>
      <c r="D94" s="24">
        <f>D96</f>
        <v>2.4</v>
      </c>
      <c r="E94" s="24">
        <f t="shared" ref="E94:F94" si="21">E96</f>
        <v>2.4</v>
      </c>
      <c r="F94" s="24">
        <f t="shared" si="21"/>
        <v>2.4</v>
      </c>
      <c r="G94" s="39"/>
    </row>
    <row r="95" spans="2:7" x14ac:dyDescent="0.25">
      <c r="B95" s="415"/>
      <c r="C95" s="40" t="s">
        <v>11</v>
      </c>
      <c r="D95" s="28"/>
      <c r="E95" s="28"/>
      <c r="F95" s="41"/>
      <c r="G95" s="42"/>
    </row>
    <row r="96" spans="2:7" x14ac:dyDescent="0.25">
      <c r="B96" s="415"/>
      <c r="C96" s="205" t="s">
        <v>34</v>
      </c>
      <c r="D96" s="206">
        <v>2.4</v>
      </c>
      <c r="E96" s="206">
        <v>2.4</v>
      </c>
      <c r="F96" s="206">
        <v>2.4</v>
      </c>
      <c r="G96" s="229"/>
    </row>
    <row r="97" spans="2:7" x14ac:dyDescent="0.25">
      <c r="B97" s="35" t="s">
        <v>550</v>
      </c>
      <c r="C97" s="204" t="s">
        <v>551</v>
      </c>
      <c r="D97" s="20"/>
      <c r="E97" s="20"/>
      <c r="F97" s="20"/>
      <c r="G97" s="129" t="s">
        <v>543</v>
      </c>
    </row>
    <row r="98" spans="2:7" x14ac:dyDescent="0.25">
      <c r="B98" s="414"/>
      <c r="C98" s="23" t="s">
        <v>10</v>
      </c>
      <c r="D98" s="24">
        <f>D100</f>
        <v>14.4</v>
      </c>
      <c r="E98" s="24">
        <f t="shared" ref="E98:F98" si="22">E100</f>
        <v>10.9</v>
      </c>
      <c r="F98" s="24">
        <f t="shared" si="22"/>
        <v>10.9</v>
      </c>
      <c r="G98" s="39"/>
    </row>
    <row r="99" spans="2:7" x14ac:dyDescent="0.25">
      <c r="B99" s="415"/>
      <c r="C99" s="40" t="s">
        <v>11</v>
      </c>
      <c r="D99" s="28"/>
      <c r="E99" s="28"/>
      <c r="F99" s="41"/>
      <c r="G99" s="42"/>
    </row>
    <row r="100" spans="2:7" ht="25.5" x14ac:dyDescent="0.25">
      <c r="B100" s="415"/>
      <c r="C100" s="43" t="s">
        <v>12</v>
      </c>
      <c r="D100" s="41">
        <v>14.4</v>
      </c>
      <c r="E100" s="41">
        <v>10.9</v>
      </c>
      <c r="F100" s="41">
        <v>10.9</v>
      </c>
      <c r="G100" s="42"/>
    </row>
    <row r="101" spans="2:7" x14ac:dyDescent="0.25">
      <c r="B101" s="35" t="s">
        <v>552</v>
      </c>
      <c r="C101" s="207" t="s">
        <v>553</v>
      </c>
      <c r="D101" s="195"/>
      <c r="E101" s="195"/>
      <c r="F101" s="20"/>
      <c r="G101" s="129" t="s">
        <v>543</v>
      </c>
    </row>
    <row r="102" spans="2:7" x14ac:dyDescent="0.25">
      <c r="B102" s="403"/>
      <c r="C102" s="23" t="s">
        <v>10</v>
      </c>
      <c r="D102" s="24">
        <f>D104</f>
        <v>19.899999999999999</v>
      </c>
      <c r="E102" s="24">
        <f t="shared" ref="E102:F102" si="23">E104</f>
        <v>34.5</v>
      </c>
      <c r="F102" s="24">
        <f t="shared" si="23"/>
        <v>34.5</v>
      </c>
      <c r="G102" s="39"/>
    </row>
    <row r="103" spans="2:7" x14ac:dyDescent="0.25">
      <c r="B103" s="404"/>
      <c r="C103" s="40" t="s">
        <v>11</v>
      </c>
      <c r="D103" s="28"/>
      <c r="E103" s="28"/>
      <c r="F103" s="41"/>
      <c r="G103" s="42"/>
    </row>
    <row r="104" spans="2:7" ht="25.5" x14ac:dyDescent="0.25">
      <c r="B104" s="405"/>
      <c r="C104" s="43" t="s">
        <v>12</v>
      </c>
      <c r="D104" s="41">
        <v>19.899999999999999</v>
      </c>
      <c r="E104" s="41">
        <v>34.5</v>
      </c>
      <c r="F104" s="41">
        <v>34.5</v>
      </c>
      <c r="G104" s="42"/>
    </row>
    <row r="105" spans="2:7" ht="25.5" x14ac:dyDescent="0.25">
      <c r="B105" s="35" t="s">
        <v>554</v>
      </c>
      <c r="C105" s="207" t="s">
        <v>555</v>
      </c>
      <c r="D105" s="195"/>
      <c r="E105" s="195"/>
      <c r="F105" s="20"/>
      <c r="G105" s="129"/>
    </row>
    <row r="106" spans="2:7" x14ac:dyDescent="0.25">
      <c r="B106" s="403"/>
      <c r="C106" s="23" t="s">
        <v>10</v>
      </c>
      <c r="D106" s="24">
        <f>D108</f>
        <v>0</v>
      </c>
      <c r="E106" s="24">
        <f t="shared" ref="E106:F106" si="24">E108</f>
        <v>0</v>
      </c>
      <c r="F106" s="24">
        <f t="shared" si="24"/>
        <v>0</v>
      </c>
      <c r="G106" s="39"/>
    </row>
    <row r="107" spans="2:7" x14ac:dyDescent="0.25">
      <c r="B107" s="404"/>
      <c r="C107" s="40" t="s">
        <v>11</v>
      </c>
      <c r="D107" s="28"/>
      <c r="E107" s="28"/>
      <c r="F107" s="41"/>
      <c r="G107" s="42"/>
    </row>
    <row r="108" spans="2:7" x14ac:dyDescent="0.25">
      <c r="B108" s="449"/>
      <c r="C108" s="205" t="s">
        <v>34</v>
      </c>
      <c r="D108" s="206">
        <v>0</v>
      </c>
      <c r="E108" s="206">
        <v>0</v>
      </c>
      <c r="F108" s="206">
        <v>0</v>
      </c>
      <c r="G108" s="229"/>
    </row>
    <row r="109" spans="2:7" ht="19.5" customHeight="1" x14ac:dyDescent="0.25">
      <c r="B109" s="35" t="s">
        <v>556</v>
      </c>
      <c r="C109" s="194" t="s">
        <v>557</v>
      </c>
      <c r="D109" s="195"/>
      <c r="E109" s="195"/>
      <c r="F109" s="20"/>
      <c r="G109" s="129"/>
    </row>
    <row r="110" spans="2:7" ht="12.75" customHeight="1" x14ac:dyDescent="0.25">
      <c r="B110" s="403"/>
      <c r="C110" s="23" t="s">
        <v>10</v>
      </c>
      <c r="D110" s="24">
        <f>D112+D113</f>
        <v>1289.9000000000001</v>
      </c>
      <c r="E110" s="24">
        <f t="shared" ref="E110:F110" si="25">E112+E113</f>
        <v>1330.6</v>
      </c>
      <c r="F110" s="24">
        <f t="shared" si="25"/>
        <v>1330.6</v>
      </c>
      <c r="G110" s="39"/>
    </row>
    <row r="111" spans="2:7" x14ac:dyDescent="0.25">
      <c r="B111" s="404"/>
      <c r="C111" s="40" t="s">
        <v>11</v>
      </c>
      <c r="D111" s="28"/>
      <c r="E111" s="28"/>
      <c r="F111" s="41"/>
      <c r="G111" s="42"/>
    </row>
    <row r="112" spans="2:7" ht="25.5" x14ac:dyDescent="0.25">
      <c r="B112" s="405"/>
      <c r="C112" s="43" t="s">
        <v>12</v>
      </c>
      <c r="D112" s="31">
        <v>0</v>
      </c>
      <c r="E112" s="31">
        <v>0</v>
      </c>
      <c r="F112" s="65">
        <v>0</v>
      </c>
      <c r="G112" s="42"/>
    </row>
    <row r="113" spans="2:7" x14ac:dyDescent="0.25">
      <c r="B113" s="200"/>
      <c r="C113" s="205" t="s">
        <v>34</v>
      </c>
      <c r="D113" s="206">
        <v>1289.9000000000001</v>
      </c>
      <c r="E113" s="206">
        <v>1330.6</v>
      </c>
      <c r="F113" s="206">
        <v>1330.6</v>
      </c>
      <c r="G113" s="229"/>
    </row>
    <row r="114" spans="2:7" ht="27.75" customHeight="1" x14ac:dyDescent="0.25">
      <c r="B114" s="35" t="s">
        <v>558</v>
      </c>
      <c r="C114" s="194" t="s">
        <v>559</v>
      </c>
      <c r="D114" s="195"/>
      <c r="E114" s="195"/>
      <c r="F114" s="20"/>
      <c r="G114" s="129"/>
    </row>
    <row r="115" spans="2:7" ht="12.75" customHeight="1" x14ac:dyDescent="0.25">
      <c r="B115" s="403"/>
      <c r="C115" s="23" t="s">
        <v>10</v>
      </c>
      <c r="D115" s="24">
        <f>D117+D118</f>
        <v>27.9</v>
      </c>
      <c r="E115" s="24">
        <f t="shared" ref="E115:F115" si="26">E117+E118</f>
        <v>27.9</v>
      </c>
      <c r="F115" s="24">
        <f t="shared" si="26"/>
        <v>27.9</v>
      </c>
      <c r="G115" s="39"/>
    </row>
    <row r="116" spans="2:7" ht="12.75" customHeight="1" x14ac:dyDescent="0.25">
      <c r="B116" s="404"/>
      <c r="C116" s="40" t="s">
        <v>11</v>
      </c>
      <c r="D116" s="245"/>
      <c r="E116" s="245"/>
      <c r="F116" s="41"/>
      <c r="G116" s="42"/>
    </row>
    <row r="117" spans="2:7" ht="25.5" x14ac:dyDescent="0.25">
      <c r="B117" s="404"/>
      <c r="C117" s="43" t="s">
        <v>12</v>
      </c>
      <c r="D117" s="31">
        <v>0</v>
      </c>
      <c r="E117" s="31">
        <v>0</v>
      </c>
      <c r="F117" s="31">
        <v>0</v>
      </c>
      <c r="G117" s="42"/>
    </row>
    <row r="118" spans="2:7" x14ac:dyDescent="0.25">
      <c r="B118" s="448"/>
      <c r="C118" s="178" t="s">
        <v>34</v>
      </c>
      <c r="D118" s="241">
        <v>27.9</v>
      </c>
      <c r="E118" s="241">
        <v>27.9</v>
      </c>
      <c r="F118" s="241">
        <v>27.9</v>
      </c>
      <c r="G118" s="229"/>
    </row>
    <row r="119" spans="2:7" ht="23.25" customHeight="1" x14ac:dyDescent="0.25">
      <c r="B119" s="35" t="s">
        <v>560</v>
      </c>
      <c r="C119" s="194" t="s">
        <v>561</v>
      </c>
      <c r="D119" s="195"/>
      <c r="E119" s="195"/>
      <c r="F119" s="20"/>
      <c r="G119" s="129"/>
    </row>
    <row r="120" spans="2:7" ht="12.75" customHeight="1" x14ac:dyDescent="0.25">
      <c r="B120" s="403"/>
      <c r="C120" s="23" t="s">
        <v>10</v>
      </c>
      <c r="D120" s="24">
        <f>D122</f>
        <v>0</v>
      </c>
      <c r="E120" s="24">
        <f t="shared" ref="E120:F120" si="27">E122</f>
        <v>0</v>
      </c>
      <c r="F120" s="24">
        <f t="shared" si="27"/>
        <v>0</v>
      </c>
      <c r="G120" s="39"/>
    </row>
    <row r="121" spans="2:7" x14ac:dyDescent="0.25">
      <c r="B121" s="404"/>
      <c r="C121" s="40" t="s">
        <v>11</v>
      </c>
      <c r="D121" s="245"/>
      <c r="E121" s="245"/>
      <c r="F121" s="41"/>
      <c r="G121" s="42"/>
    </row>
    <row r="122" spans="2:7" ht="25.5" x14ac:dyDescent="0.25">
      <c r="B122" s="405"/>
      <c r="C122" s="43" t="s">
        <v>12</v>
      </c>
      <c r="D122" s="31">
        <v>0</v>
      </c>
      <c r="E122" s="31">
        <v>0</v>
      </c>
      <c r="F122" s="65">
        <v>0</v>
      </c>
      <c r="G122" s="42"/>
    </row>
    <row r="123" spans="2:7" ht="28.5" customHeight="1" x14ac:dyDescent="0.25">
      <c r="B123" s="35" t="s">
        <v>562</v>
      </c>
      <c r="C123" s="204" t="s">
        <v>563</v>
      </c>
      <c r="D123" s="195"/>
      <c r="E123" s="195"/>
      <c r="F123" s="20"/>
      <c r="G123" s="129"/>
    </row>
    <row r="124" spans="2:7" ht="12.75" customHeight="1" x14ac:dyDescent="0.25">
      <c r="B124" s="403"/>
      <c r="C124" s="23" t="s">
        <v>10</v>
      </c>
      <c r="D124" s="24">
        <f>D126</f>
        <v>50</v>
      </c>
      <c r="E124" s="24">
        <f t="shared" ref="E124:F124" si="28">E126</f>
        <v>63</v>
      </c>
      <c r="F124" s="24">
        <f t="shared" si="28"/>
        <v>62.1</v>
      </c>
      <c r="G124" s="39"/>
    </row>
    <row r="125" spans="2:7" x14ac:dyDescent="0.25">
      <c r="B125" s="404"/>
      <c r="C125" s="40" t="s">
        <v>11</v>
      </c>
      <c r="D125" s="245"/>
      <c r="E125" s="245"/>
      <c r="F125" s="41"/>
      <c r="G125" s="42"/>
    </row>
    <row r="126" spans="2:7" ht="25.5" x14ac:dyDescent="0.25">
      <c r="B126" s="405"/>
      <c r="C126" s="43" t="s">
        <v>12</v>
      </c>
      <c r="D126" s="31">
        <v>50</v>
      </c>
      <c r="E126" s="31">
        <v>63</v>
      </c>
      <c r="F126" s="65">
        <v>62.1</v>
      </c>
      <c r="G126" s="42"/>
    </row>
    <row r="127" spans="2:7" ht="28.5" customHeight="1" x14ac:dyDescent="0.25">
      <c r="B127" s="35" t="s">
        <v>564</v>
      </c>
      <c r="C127" s="204" t="s">
        <v>565</v>
      </c>
      <c r="D127" s="195"/>
      <c r="E127" s="195"/>
      <c r="F127" s="20"/>
      <c r="G127" s="129"/>
    </row>
    <row r="128" spans="2:7" ht="12.75" customHeight="1" x14ac:dyDescent="0.25">
      <c r="B128" s="403"/>
      <c r="C128" s="23" t="s">
        <v>10</v>
      </c>
      <c r="D128" s="181">
        <f>D130</f>
        <v>15</v>
      </c>
      <c r="E128" s="181">
        <f t="shared" ref="E128:F128" si="29">E130</f>
        <v>15</v>
      </c>
      <c r="F128" s="181">
        <f t="shared" si="29"/>
        <v>6.64</v>
      </c>
      <c r="G128" s="39"/>
    </row>
    <row r="129" spans="2:7" x14ac:dyDescent="0.25">
      <c r="B129" s="404"/>
      <c r="C129" s="40" t="s">
        <v>11</v>
      </c>
      <c r="D129" s="247"/>
      <c r="E129" s="247"/>
      <c r="F129" s="68"/>
      <c r="G129" s="42"/>
    </row>
    <row r="130" spans="2:7" ht="25.5" x14ac:dyDescent="0.25">
      <c r="B130" s="404"/>
      <c r="C130" s="43" t="s">
        <v>12</v>
      </c>
      <c r="D130" s="31">
        <v>15</v>
      </c>
      <c r="E130" s="31">
        <v>15</v>
      </c>
      <c r="F130" s="31">
        <v>6.64</v>
      </c>
      <c r="G130" s="42"/>
    </row>
    <row r="131" spans="2:7" ht="16.5" customHeight="1" x14ac:dyDescent="0.25">
      <c r="B131" s="35" t="s">
        <v>566</v>
      </c>
      <c r="C131" s="194" t="s">
        <v>567</v>
      </c>
      <c r="D131" s="195"/>
      <c r="E131" s="195"/>
      <c r="F131" s="20"/>
      <c r="G131" s="129"/>
    </row>
    <row r="132" spans="2:7" ht="12.75" customHeight="1" x14ac:dyDescent="0.25">
      <c r="B132" s="403"/>
      <c r="C132" s="23" t="s">
        <v>10</v>
      </c>
      <c r="D132" s="181">
        <f>D134</f>
        <v>0</v>
      </c>
      <c r="E132" s="181">
        <f t="shared" ref="E132:F132" si="30">E134</f>
        <v>0</v>
      </c>
      <c r="F132" s="181">
        <f t="shared" si="30"/>
        <v>0</v>
      </c>
      <c r="G132" s="39"/>
    </row>
    <row r="133" spans="2:7" x14ac:dyDescent="0.25">
      <c r="B133" s="404"/>
      <c r="C133" s="40" t="s">
        <v>11</v>
      </c>
      <c r="D133" s="247"/>
      <c r="E133" s="247"/>
      <c r="F133" s="68"/>
      <c r="G133" s="42"/>
    </row>
    <row r="134" spans="2:7" ht="25.5" x14ac:dyDescent="0.25">
      <c r="B134" s="404"/>
      <c r="C134" s="43" t="s">
        <v>12</v>
      </c>
      <c r="D134" s="78">
        <v>0</v>
      </c>
      <c r="E134" s="78">
        <v>0</v>
      </c>
      <c r="F134" s="78">
        <v>0</v>
      </c>
      <c r="G134" s="42"/>
    </row>
    <row r="135" spans="2:7" x14ac:dyDescent="0.25">
      <c r="B135" s="448"/>
      <c r="C135" s="72" t="s">
        <v>34</v>
      </c>
      <c r="D135" s="222">
        <v>0</v>
      </c>
      <c r="E135" s="222"/>
      <c r="F135" s="223"/>
      <c r="G135" s="146"/>
    </row>
    <row r="136" spans="2:7" ht="28.5" customHeight="1" x14ac:dyDescent="0.25">
      <c r="B136" s="35" t="s">
        <v>568</v>
      </c>
      <c r="C136" s="194" t="s">
        <v>569</v>
      </c>
      <c r="D136" s="195"/>
      <c r="E136" s="195"/>
      <c r="F136" s="195"/>
      <c r="G136" s="129"/>
    </row>
    <row r="137" spans="2:7" ht="12.75" customHeight="1" x14ac:dyDescent="0.25">
      <c r="B137" s="403"/>
      <c r="C137" s="23" t="s">
        <v>10</v>
      </c>
      <c r="D137" s="181">
        <f>D139</f>
        <v>10</v>
      </c>
      <c r="E137" s="181">
        <f t="shared" ref="E137:F137" si="31">E139</f>
        <v>0</v>
      </c>
      <c r="F137" s="181">
        <f t="shared" si="31"/>
        <v>0</v>
      </c>
      <c r="G137" s="39"/>
    </row>
    <row r="138" spans="2:7" x14ac:dyDescent="0.25">
      <c r="B138" s="404"/>
      <c r="C138" s="40" t="s">
        <v>11</v>
      </c>
      <c r="D138" s="245"/>
      <c r="E138" s="245"/>
      <c r="F138" s="41"/>
      <c r="G138" s="42"/>
    </row>
    <row r="139" spans="2:7" ht="25.5" x14ac:dyDescent="0.25">
      <c r="B139" s="405"/>
      <c r="C139" s="43" t="s">
        <v>12</v>
      </c>
      <c r="D139" s="31">
        <v>10</v>
      </c>
      <c r="E139" s="31">
        <v>0</v>
      </c>
      <c r="F139" s="65">
        <v>0</v>
      </c>
      <c r="G139" s="42"/>
    </row>
    <row r="140" spans="2:7" x14ac:dyDescent="0.25">
      <c r="B140" s="35" t="s">
        <v>570</v>
      </c>
      <c r="C140" s="19" t="s">
        <v>571</v>
      </c>
      <c r="D140" s="20"/>
      <c r="E140" s="20"/>
      <c r="F140" s="20"/>
      <c r="G140" s="129" t="s">
        <v>572</v>
      </c>
    </row>
    <row r="141" spans="2:7" x14ac:dyDescent="0.25">
      <c r="B141" s="386"/>
      <c r="C141" s="23" t="s">
        <v>10</v>
      </c>
      <c r="D141" s="24">
        <f>D143</f>
        <v>0</v>
      </c>
      <c r="E141" s="24">
        <f t="shared" ref="E141:F141" si="32">E143</f>
        <v>0</v>
      </c>
      <c r="F141" s="24">
        <f t="shared" si="32"/>
        <v>0</v>
      </c>
      <c r="G141" s="39"/>
    </row>
    <row r="142" spans="2:7" x14ac:dyDescent="0.25">
      <c r="B142" s="386"/>
      <c r="C142" s="40" t="s">
        <v>11</v>
      </c>
      <c r="D142" s="28"/>
      <c r="E142" s="28"/>
      <c r="F142" s="41"/>
      <c r="G142" s="42"/>
    </row>
    <row r="143" spans="2:7" ht="25.5" x14ac:dyDescent="0.25">
      <c r="B143" s="386"/>
      <c r="C143" s="43" t="s">
        <v>12</v>
      </c>
      <c r="D143" s="31">
        <v>0</v>
      </c>
      <c r="E143" s="31">
        <v>0</v>
      </c>
      <c r="F143" s="31">
        <v>0</v>
      </c>
      <c r="G143" s="42"/>
    </row>
    <row r="144" spans="2:7" ht="32.25" customHeight="1" x14ac:dyDescent="0.25">
      <c r="B144" s="35" t="s">
        <v>573</v>
      </c>
      <c r="C144" s="86" t="s">
        <v>574</v>
      </c>
      <c r="D144" s="20"/>
      <c r="E144" s="20"/>
      <c r="F144" s="36"/>
      <c r="G144" s="62" t="s">
        <v>575</v>
      </c>
    </row>
    <row r="145" spans="2:7" x14ac:dyDescent="0.25">
      <c r="B145" s="414"/>
      <c r="C145" s="23" t="s">
        <v>10</v>
      </c>
      <c r="D145" s="24">
        <f>D147</f>
        <v>0.5</v>
      </c>
      <c r="E145" s="24">
        <f t="shared" ref="E145:F145" si="33">E147</f>
        <v>0</v>
      </c>
      <c r="F145" s="24">
        <f t="shared" si="33"/>
        <v>0</v>
      </c>
      <c r="G145" s="10"/>
    </row>
    <row r="146" spans="2:7" x14ac:dyDescent="0.25">
      <c r="B146" s="415"/>
      <c r="C146" s="40" t="s">
        <v>11</v>
      </c>
      <c r="D146" s="65"/>
      <c r="E146" s="65"/>
      <c r="F146" s="27"/>
      <c r="G146" s="60"/>
    </row>
    <row r="147" spans="2:7" ht="25.5" x14ac:dyDescent="0.25">
      <c r="B147" s="415"/>
      <c r="C147" s="43" t="s">
        <v>12</v>
      </c>
      <c r="D147" s="31">
        <v>0.5</v>
      </c>
      <c r="E147" s="31">
        <v>0</v>
      </c>
      <c r="F147" s="31">
        <v>0</v>
      </c>
      <c r="G147" s="60"/>
    </row>
    <row r="148" spans="2:7" ht="26.25" customHeight="1" x14ac:dyDescent="0.25">
      <c r="B148" s="35" t="s">
        <v>576</v>
      </c>
      <c r="C148" s="19" t="s">
        <v>577</v>
      </c>
      <c r="D148" s="20"/>
      <c r="E148" s="20"/>
      <c r="F148" s="36"/>
      <c r="G148" s="62" t="s">
        <v>578</v>
      </c>
    </row>
    <row r="149" spans="2:7" x14ac:dyDescent="0.25">
      <c r="B149" s="414"/>
      <c r="C149" s="23" t="s">
        <v>10</v>
      </c>
      <c r="D149" s="24">
        <f>D151</f>
        <v>0</v>
      </c>
      <c r="E149" s="24">
        <f t="shared" ref="E149:F149" si="34">E151</f>
        <v>0</v>
      </c>
      <c r="F149" s="24">
        <f t="shared" si="34"/>
        <v>0</v>
      </c>
      <c r="G149" s="10"/>
    </row>
    <row r="150" spans="2:7" x14ac:dyDescent="0.25">
      <c r="B150" s="415"/>
      <c r="C150" s="40" t="s">
        <v>11</v>
      </c>
      <c r="D150" s="65"/>
      <c r="E150" s="65"/>
      <c r="F150" s="27"/>
      <c r="G150" s="60"/>
    </row>
    <row r="151" spans="2:7" ht="25.5" x14ac:dyDescent="0.25">
      <c r="B151" s="415"/>
      <c r="C151" s="43" t="s">
        <v>12</v>
      </c>
      <c r="D151" s="41">
        <v>0</v>
      </c>
      <c r="E151" s="41">
        <v>0</v>
      </c>
      <c r="F151" s="27">
        <v>0</v>
      </c>
      <c r="G151" s="60"/>
    </row>
    <row r="152" spans="2:7" ht="24.75" customHeight="1" x14ac:dyDescent="0.25">
      <c r="B152" s="35" t="s">
        <v>579</v>
      </c>
      <c r="C152" s="227" t="s">
        <v>580</v>
      </c>
      <c r="D152" s="20"/>
      <c r="E152" s="20"/>
      <c r="F152" s="36"/>
      <c r="G152" s="62" t="s">
        <v>581</v>
      </c>
    </row>
    <row r="153" spans="2:7" x14ac:dyDescent="0.25">
      <c r="B153" s="414"/>
      <c r="C153" s="23" t="s">
        <v>10</v>
      </c>
      <c r="D153" s="24">
        <f>D155</f>
        <v>10</v>
      </c>
      <c r="E153" s="24">
        <f t="shared" ref="E153:F153" si="35">E155</f>
        <v>10</v>
      </c>
      <c r="F153" s="24">
        <f t="shared" si="35"/>
        <v>10</v>
      </c>
      <c r="G153" s="10"/>
    </row>
    <row r="154" spans="2:7" x14ac:dyDescent="0.25">
      <c r="B154" s="415"/>
      <c r="C154" s="40" t="s">
        <v>11</v>
      </c>
      <c r="D154" s="65"/>
      <c r="E154" s="65"/>
      <c r="F154" s="27"/>
      <c r="G154" s="60"/>
    </row>
    <row r="155" spans="2:7" ht="25.5" x14ac:dyDescent="0.25">
      <c r="B155" s="415"/>
      <c r="C155" s="43" t="s">
        <v>12</v>
      </c>
      <c r="D155" s="41">
        <v>10</v>
      </c>
      <c r="E155" s="41">
        <v>10</v>
      </c>
      <c r="F155" s="41">
        <v>10</v>
      </c>
      <c r="G155" s="60"/>
    </row>
    <row r="156" spans="2:7" x14ac:dyDescent="0.25">
      <c r="B156" s="35" t="s">
        <v>582</v>
      </c>
      <c r="C156" s="227" t="s">
        <v>583</v>
      </c>
      <c r="D156" s="20"/>
      <c r="E156" s="20"/>
      <c r="F156" s="36"/>
      <c r="G156" s="62"/>
    </row>
    <row r="157" spans="2:7" x14ac:dyDescent="0.25">
      <c r="B157" s="414"/>
      <c r="C157" s="23" t="s">
        <v>10</v>
      </c>
      <c r="D157" s="24">
        <f>D159</f>
        <v>0</v>
      </c>
      <c r="E157" s="24">
        <f t="shared" ref="E157:F157" si="36">E159</f>
        <v>0</v>
      </c>
      <c r="F157" s="24">
        <f t="shared" si="36"/>
        <v>0</v>
      </c>
      <c r="G157" s="10"/>
    </row>
    <row r="158" spans="2:7" x14ac:dyDescent="0.25">
      <c r="B158" s="415"/>
      <c r="C158" s="40" t="s">
        <v>11</v>
      </c>
      <c r="D158" s="41"/>
      <c r="E158" s="41"/>
      <c r="F158" s="27"/>
      <c r="G158" s="60"/>
    </row>
    <row r="159" spans="2:7" ht="25.5" x14ac:dyDescent="0.25">
      <c r="B159" s="415"/>
      <c r="C159" s="43" t="s">
        <v>12</v>
      </c>
      <c r="D159" s="41">
        <v>0</v>
      </c>
      <c r="E159" s="41">
        <v>0</v>
      </c>
      <c r="F159" s="41">
        <v>0</v>
      </c>
      <c r="G159" s="60"/>
    </row>
    <row r="160" spans="2:7" x14ac:dyDescent="0.25">
      <c r="B160" s="35" t="s">
        <v>584</v>
      </c>
      <c r="C160" s="87" t="s">
        <v>641</v>
      </c>
      <c r="D160" s="20"/>
      <c r="E160" s="20"/>
      <c r="F160" s="36"/>
      <c r="G160" s="62" t="s">
        <v>585</v>
      </c>
    </row>
    <row r="161" spans="2:10" x14ac:dyDescent="0.25">
      <c r="B161" s="414"/>
      <c r="C161" s="23" t="s">
        <v>10</v>
      </c>
      <c r="D161" s="24">
        <f>D163</f>
        <v>0</v>
      </c>
      <c r="E161" s="24">
        <f t="shared" ref="E161:F161" si="37">E163</f>
        <v>15</v>
      </c>
      <c r="F161" s="24">
        <f t="shared" si="37"/>
        <v>3.66</v>
      </c>
      <c r="G161" s="10"/>
    </row>
    <row r="162" spans="2:10" x14ac:dyDescent="0.25">
      <c r="B162" s="415"/>
      <c r="C162" s="40" t="s">
        <v>11</v>
      </c>
      <c r="D162" s="65"/>
      <c r="E162" s="65"/>
      <c r="F162" s="27"/>
      <c r="G162" s="60"/>
    </row>
    <row r="163" spans="2:10" ht="25.5" x14ac:dyDescent="0.25">
      <c r="B163" s="415"/>
      <c r="C163" s="43" t="s">
        <v>12</v>
      </c>
      <c r="D163" s="31">
        <v>0</v>
      </c>
      <c r="E163" s="31">
        <v>15</v>
      </c>
      <c r="F163" s="31">
        <v>3.66</v>
      </c>
      <c r="G163" s="66"/>
      <c r="H163" s="67"/>
    </row>
    <row r="164" spans="2:10" x14ac:dyDescent="0.25">
      <c r="B164" s="101"/>
      <c r="C164" s="93" t="s">
        <v>11</v>
      </c>
      <c r="D164" s="94"/>
      <c r="E164" s="94"/>
      <c r="F164" s="94"/>
      <c r="G164" s="95"/>
    </row>
    <row r="165" spans="2:10" ht="28.5" customHeight="1" x14ac:dyDescent="0.25">
      <c r="B165" s="92"/>
      <c r="C165" s="93" t="s">
        <v>12</v>
      </c>
      <c r="D165" s="96"/>
      <c r="E165" s="96"/>
      <c r="F165" s="96"/>
      <c r="G165" s="95"/>
    </row>
    <row r="166" spans="2:10" ht="30.75" customHeight="1" x14ac:dyDescent="0.25">
      <c r="B166" s="97"/>
      <c r="C166" s="98" t="s">
        <v>109</v>
      </c>
      <c r="D166" s="99">
        <f>D161+D157+D153+D145+D141+D137+D132+D124+D120+D115+D110+D106+D102+D98+D94+D90+D86+D82+D78+D72+D68+D64+D60+D52+D56+D48+D44+D40+D36+D32+D28+D24+D19+D15+D11+D7+D149+D128</f>
        <v>7249.3</v>
      </c>
      <c r="E166" s="99">
        <f t="shared" ref="E166:F166" si="38">E161+E157+E153+E145+E141+E137+E132+E124+E120+E115+E110+E106+E102+E98+E94+E90+E86+E82+E78+E72+E68+E64+E60+E52+E56+E48+E44+E40+E36+E32+E28+E24+E19+E15+E11+E7+E149+E128</f>
        <v>7299.9000000000005</v>
      </c>
      <c r="F166" s="99">
        <f t="shared" si="38"/>
        <v>6717.2400000000007</v>
      </c>
      <c r="G166" s="90"/>
    </row>
    <row r="167" spans="2:10" ht="17.25" customHeight="1" x14ac:dyDescent="0.25">
      <c r="B167" s="100"/>
      <c r="C167" s="101" t="s">
        <v>110</v>
      </c>
      <c r="D167" s="94"/>
      <c r="E167" s="96">
        <v>0</v>
      </c>
      <c r="F167" s="96">
        <v>0</v>
      </c>
      <c r="G167" s="95"/>
    </row>
    <row r="168" spans="2:10" ht="25.5" x14ac:dyDescent="0.25">
      <c r="B168" s="100"/>
      <c r="C168" s="101" t="s">
        <v>111</v>
      </c>
      <c r="D168" s="102"/>
      <c r="E168" s="127"/>
      <c r="F168" s="127"/>
      <c r="G168" s="95"/>
    </row>
    <row r="172" spans="2:10" ht="25.5" hidden="1" x14ac:dyDescent="0.25">
      <c r="C172" s="30" t="s">
        <v>12</v>
      </c>
      <c r="D172" s="27">
        <f>D163+D159+D155+D151+D147+D143+D139+D134+D130+D126+D122+D117+D112+D104+D100+D74+D70+D66+D62+D58+D54+D50+D46+D42+D38+D34+D30+D26+D21+D17+D13+D9</f>
        <v>5857</v>
      </c>
      <c r="E172" s="78">
        <f t="shared" ref="E172:F172" si="39">E163+E159+E155+E151+E147+E143+E139+E134+E130+E126+E122+E117+E112+E104+E100+E74+E70+E66+E62+E58+E54+E50+E46+E42+E38+E34+E30+E26+E21+E17+E13+E9</f>
        <v>5866.9000000000005</v>
      </c>
      <c r="F172" s="27">
        <f t="shared" si="39"/>
        <v>5305.5400000000009</v>
      </c>
    </row>
    <row r="173" spans="2:10" ht="25.5" hidden="1" x14ac:dyDescent="0.25">
      <c r="C173" s="44" t="s">
        <v>20</v>
      </c>
      <c r="D173" s="27">
        <f>D75</f>
        <v>37.299999999999997</v>
      </c>
      <c r="E173" s="78">
        <f t="shared" ref="E173:F173" si="40">E75</f>
        <v>37.299999999999997</v>
      </c>
      <c r="F173" s="27">
        <f t="shared" si="40"/>
        <v>16</v>
      </c>
      <c r="J173" s="245"/>
    </row>
    <row r="174" spans="2:10" hidden="1" x14ac:dyDescent="0.25">
      <c r="C174" s="178" t="s">
        <v>34</v>
      </c>
      <c r="D174" s="27">
        <f>D135+D118+D113+D108+D96+D92+D88+D84+D80+D22</f>
        <v>1355.0000000000002</v>
      </c>
      <c r="E174" s="78">
        <f t="shared" ref="E174:F174" si="41">E135+E118+E113+E108+E96+E92+E88+E84+E80+E22</f>
        <v>1395.7</v>
      </c>
      <c r="F174" s="27">
        <f t="shared" si="41"/>
        <v>1395.7</v>
      </c>
    </row>
    <row r="175" spans="2:10" hidden="1" x14ac:dyDescent="0.25">
      <c r="C175" s="83" t="s">
        <v>72</v>
      </c>
      <c r="D175" s="27">
        <v>0</v>
      </c>
      <c r="E175" s="78">
        <v>0</v>
      </c>
      <c r="F175" s="27">
        <v>0</v>
      </c>
    </row>
    <row r="176" spans="2:10" hidden="1" x14ac:dyDescent="0.25">
      <c r="C176" s="105" t="s">
        <v>112</v>
      </c>
      <c r="D176" s="27">
        <v>0</v>
      </c>
      <c r="E176" s="78">
        <v>0</v>
      </c>
      <c r="F176" s="27">
        <v>0</v>
      </c>
    </row>
  </sheetData>
  <mergeCells count="45">
    <mergeCell ref="B24:B26"/>
    <mergeCell ref="B2:G2"/>
    <mergeCell ref="J6:V6"/>
    <mergeCell ref="J7:V7"/>
    <mergeCell ref="J8:V8"/>
    <mergeCell ref="J9:V9"/>
    <mergeCell ref="J10:V10"/>
    <mergeCell ref="B11:B13"/>
    <mergeCell ref="J11:V11"/>
    <mergeCell ref="J12:V12"/>
    <mergeCell ref="B15:B17"/>
    <mergeCell ref="B19:B21"/>
    <mergeCell ref="B72:B74"/>
    <mergeCell ref="B28:B30"/>
    <mergeCell ref="B32:B34"/>
    <mergeCell ref="B36:B38"/>
    <mergeCell ref="B40:B42"/>
    <mergeCell ref="B44:B46"/>
    <mergeCell ref="B48:B50"/>
    <mergeCell ref="B52:B54"/>
    <mergeCell ref="B56:B58"/>
    <mergeCell ref="B60:B62"/>
    <mergeCell ref="B64:B66"/>
    <mergeCell ref="B68:B70"/>
    <mergeCell ref="B124:B126"/>
    <mergeCell ref="B78:B80"/>
    <mergeCell ref="B82:B84"/>
    <mergeCell ref="B86:B88"/>
    <mergeCell ref="B90:B92"/>
    <mergeCell ref="B94:B96"/>
    <mergeCell ref="B98:B100"/>
    <mergeCell ref="B102:B104"/>
    <mergeCell ref="B106:B108"/>
    <mergeCell ref="B110:B112"/>
    <mergeCell ref="B115:B118"/>
    <mergeCell ref="B120:B122"/>
    <mergeCell ref="B153:B155"/>
    <mergeCell ref="B157:B159"/>
    <mergeCell ref="B161:B163"/>
    <mergeCell ref="B128:B130"/>
    <mergeCell ref="B132:B135"/>
    <mergeCell ref="B137:B139"/>
    <mergeCell ref="B141:B143"/>
    <mergeCell ref="B145:B147"/>
    <mergeCell ref="B149:B15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D044-DDA3-4CE3-8519-A3F781EA5177}">
  <dimension ref="B1:J14"/>
  <sheetViews>
    <sheetView showGridLines="0" topLeftCell="A4" workbookViewId="0">
      <selection activeCell="G10" sqref="F10:G10"/>
    </sheetView>
  </sheetViews>
  <sheetFormatPr defaultColWidth="9.140625" defaultRowHeight="12.75" x14ac:dyDescent="0.2"/>
  <cols>
    <col min="1" max="1" width="2.5703125" style="209" customWidth="1"/>
    <col min="2" max="2" width="44.85546875" style="209" customWidth="1"/>
    <col min="3" max="3" width="14.7109375" style="209" customWidth="1"/>
    <col min="4" max="16384" width="9.140625" style="209"/>
  </cols>
  <sheetData>
    <row r="1" spans="2:10" ht="15" customHeight="1" x14ac:dyDescent="0.2">
      <c r="B1" s="23" t="s">
        <v>10</v>
      </c>
    </row>
    <row r="2" spans="2:10" ht="123.75" customHeight="1" x14ac:dyDescent="0.2">
      <c r="B2" s="89" t="s">
        <v>591</v>
      </c>
    </row>
    <row r="3" spans="2:10" ht="94.5" customHeight="1" x14ac:dyDescent="0.2">
      <c r="B3" s="118" t="s">
        <v>592</v>
      </c>
    </row>
    <row r="4" spans="2:10" ht="59.25" customHeight="1" x14ac:dyDescent="0.2">
      <c r="B4" s="118" t="s">
        <v>593</v>
      </c>
    </row>
    <row r="5" spans="2:10" ht="59.25" customHeight="1" x14ac:dyDescent="0.2">
      <c r="B5" s="118" t="s">
        <v>594</v>
      </c>
    </row>
    <row r="6" spans="2:10" ht="36.6" customHeight="1" x14ac:dyDescent="0.2">
      <c r="B6" s="118" t="s">
        <v>595</v>
      </c>
    </row>
    <row r="7" spans="2:10" ht="22.5" customHeight="1" x14ac:dyDescent="0.2">
      <c r="B7" s="118" t="s">
        <v>596</v>
      </c>
    </row>
    <row r="8" spans="2:10" ht="69.75" customHeight="1" x14ac:dyDescent="0.2">
      <c r="B8" s="233" t="s">
        <v>597</v>
      </c>
    </row>
    <row r="9" spans="2:10" x14ac:dyDescent="0.2">
      <c r="B9" s="210"/>
    </row>
    <row r="10" spans="2:10" x14ac:dyDescent="0.2">
      <c r="C10" s="2"/>
      <c r="D10" s="1"/>
      <c r="E10" s="1"/>
      <c r="F10" s="1"/>
      <c r="G10" s="1"/>
      <c r="H10" s="1"/>
      <c r="I10" s="1"/>
      <c r="J10" s="1"/>
    </row>
    <row r="11" spans="2:10" ht="13.15" customHeight="1" x14ac:dyDescent="0.2">
      <c r="B11" s="382" t="s">
        <v>586</v>
      </c>
      <c r="C11" s="382"/>
      <c r="D11" s="382"/>
      <c r="E11" s="382"/>
      <c r="F11" s="382"/>
      <c r="G11" s="382"/>
      <c r="H11" s="382"/>
      <c r="I11" s="1"/>
      <c r="J11" s="1"/>
    </row>
    <row r="12" spans="2:10" ht="18" customHeight="1" x14ac:dyDescent="0.2">
      <c r="B12" s="382" t="s">
        <v>587</v>
      </c>
      <c r="C12" s="382"/>
      <c r="D12" s="382"/>
      <c r="E12" s="382"/>
      <c r="F12" s="382"/>
      <c r="G12" s="382"/>
      <c r="H12" s="382"/>
      <c r="I12" s="1"/>
      <c r="J12" s="1"/>
    </row>
    <row r="13" spans="2:10" x14ac:dyDescent="0.2">
      <c r="B13" s="383" t="s">
        <v>588</v>
      </c>
      <c r="C13" s="383"/>
      <c r="D13" s="383"/>
      <c r="E13" s="383"/>
      <c r="F13" s="383"/>
      <c r="G13" s="383"/>
      <c r="H13" s="383"/>
      <c r="I13" s="1"/>
      <c r="J13" s="1"/>
    </row>
    <row r="14" spans="2:10" x14ac:dyDescent="0.2">
      <c r="B14" s="209" t="s">
        <v>589</v>
      </c>
      <c r="C14" s="2"/>
      <c r="D14" s="211"/>
      <c r="E14" s="211"/>
      <c r="F14" s="1"/>
      <c r="G14" s="1"/>
      <c r="H14" s="1"/>
      <c r="I14" s="1"/>
      <c r="J14" s="1"/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Lėšų atmintinė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Juceviciene</dc:creator>
  <cp:lastModifiedBy>Jolanta Juceviciene</cp:lastModifiedBy>
  <dcterms:created xsi:type="dcterms:W3CDTF">2024-01-11T07:14:42Z</dcterms:created>
  <dcterms:modified xsi:type="dcterms:W3CDTF">2025-04-08T12:52:12Z</dcterms:modified>
</cp:coreProperties>
</file>